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prodassanitair/Gedeelde documenten/01. Uitnodiging tot Inschrijving/"/>
    </mc:Choice>
  </mc:AlternateContent>
  <xr:revisionPtr revIDLastSave="46" documentId="8_{50881223-3052-4E10-8A08-60D6BD12C1D1}" xr6:coauthVersionLast="47" xr6:coauthVersionMax="47" xr10:uidLastSave="{D6E5D237-5681-4331-B801-3F3FD287F71E}"/>
  <bookViews>
    <workbookView xWindow="-110" yWindow="-110" windowWidth="19420" windowHeight="11500" activeTab="2" xr2:uid="{00000000-000D-0000-FFFF-FFFF00000000}"/>
  </bookViews>
  <sheets>
    <sheet name="locaties incl. end date" sheetId="6" r:id="rId1"/>
    <sheet name="Specificatie heden" sheetId="4" r:id="rId2"/>
    <sheet name="Data verbruik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9" i="7" l="1"/>
  <c r="B255" i="7"/>
  <c r="B243" i="7"/>
  <c r="B219" i="7"/>
  <c r="B207" i="7"/>
  <c r="B195" i="7"/>
  <c r="B183" i="7"/>
  <c r="B171" i="7"/>
  <c r="B159" i="7"/>
  <c r="B147" i="7"/>
  <c r="B111" i="7"/>
  <c r="B99" i="7"/>
  <c r="B87" i="7"/>
  <c r="B75" i="7"/>
  <c r="B63" i="7"/>
  <c r="B51" i="7"/>
  <c r="B27" i="7"/>
  <c r="B15" i="7"/>
  <c r="B3" i="7"/>
  <c r="B192" i="7" l="1"/>
  <c r="B60" i="7"/>
  <c r="B48" i="7"/>
  <c r="E43" i="4"/>
  <c r="I43" i="4"/>
  <c r="E57" i="4"/>
  <c r="I57" i="4"/>
  <c r="E71" i="4"/>
  <c r="I71" i="4"/>
  <c r="B288" i="7"/>
  <c r="B276" i="7"/>
  <c r="B264" i="7"/>
  <c r="B252" i="7"/>
  <c r="B228" i="7"/>
  <c r="B216" i="7"/>
  <c r="B204" i="7"/>
  <c r="B180" i="7"/>
  <c r="B168" i="7"/>
  <c r="B156" i="7"/>
  <c r="B132" i="7"/>
  <c r="B120" i="7"/>
  <c r="B108" i="7"/>
  <c r="B96" i="7"/>
  <c r="B84" i="7"/>
  <c r="B72" i="7"/>
  <c r="B36" i="7"/>
  <c r="B24" i="7"/>
  <c r="B12" i="7"/>
  <c r="M12" i="7" l="1"/>
  <c r="M11" i="7"/>
  <c r="M4" i="7"/>
  <c r="M5" i="7"/>
  <c r="M6" i="7"/>
  <c r="M7" i="7"/>
  <c r="M8" i="7"/>
  <c r="M9" i="7"/>
  <c r="M10" i="7"/>
  <c r="M3" i="7"/>
  <c r="O3" i="7" s="1"/>
  <c r="A98" i="7"/>
  <c r="A86" i="7"/>
  <c r="A74" i="7"/>
  <c r="A62" i="7"/>
  <c r="A50" i="7"/>
  <c r="A38" i="7"/>
  <c r="A26" i="7"/>
  <c r="A14" i="7"/>
  <c r="A2" i="7"/>
  <c r="O6" i="7" l="1"/>
  <c r="O12" i="7"/>
  <c r="O10" i="7"/>
  <c r="O8" i="7"/>
  <c r="O7" i="7"/>
  <c r="O5" i="7"/>
  <c r="O11" i="7"/>
  <c r="O9" i="7"/>
  <c r="O4" i="7"/>
  <c r="I85" i="4"/>
  <c r="A278" i="7" s="1"/>
  <c r="A266" i="7"/>
  <c r="A254" i="7"/>
  <c r="A242" i="7"/>
  <c r="I29" i="4"/>
  <c r="A218" i="7" s="1"/>
  <c r="I15" i="4"/>
  <c r="A206" i="7" s="1"/>
  <c r="I1" i="4"/>
  <c r="A194" i="7" s="1"/>
  <c r="E85" i="4"/>
  <c r="A182" i="7" s="1"/>
  <c r="A170" i="7"/>
  <c r="A158" i="7"/>
  <c r="A146" i="7"/>
  <c r="E29" i="4"/>
  <c r="A122" i="7" s="1"/>
  <c r="E15" i="4"/>
  <c r="A110" i="7" s="1"/>
  <c r="E1" i="4"/>
  <c r="A85" i="4"/>
  <c r="A71" i="4"/>
  <c r="A57" i="4"/>
  <c r="A43" i="4"/>
  <c r="A29" i="4"/>
  <c r="A15" i="4"/>
  <c r="A1" i="4"/>
</calcChain>
</file>

<file path=xl/sharedStrings.xml><?xml version="1.0" encoding="utf-8"?>
<sst xmlns="http://schemas.openxmlformats.org/spreadsheetml/2006/main" count="940" uniqueCount="138">
  <si>
    <t>Per stuk</t>
  </si>
  <si>
    <t>Toiletpapierautomaat (dubbele rollen)</t>
  </si>
  <si>
    <t>Papierservettendispensers</t>
  </si>
  <si>
    <t>Damesverband containers (wisselfrequentie 1x per 4 weken; huurprijs inclusief wissel)</t>
  </si>
  <si>
    <t>Afvalbak 20 liter</t>
  </si>
  <si>
    <t>Toiletborstelgarnituur (wisselfrequentie 2x per jaar)</t>
  </si>
  <si>
    <t>Handzeepdispensers</t>
  </si>
  <si>
    <t>Luchtverfrissers</t>
  </si>
  <si>
    <t>Totaal</t>
  </si>
  <si>
    <t>Toilletbrilreiniger</t>
  </si>
  <si>
    <t>Aantal FTE</t>
  </si>
  <si>
    <t>Aantal leerlingen</t>
  </si>
  <si>
    <t>aantal</t>
  </si>
  <si>
    <t xml:space="preserve">Damesverband containers </t>
  </si>
  <si>
    <t>Straat</t>
  </si>
  <si>
    <t>Postcode</t>
  </si>
  <si>
    <t>Plaats</t>
  </si>
  <si>
    <t>Contract End Date</t>
  </si>
  <si>
    <t>Instroom</t>
  </si>
  <si>
    <t>CWS</t>
  </si>
  <si>
    <t>Servetten Frottee Wit C-vouw, 2880 stuks per doos</t>
  </si>
  <si>
    <t>Folded paper towels Exclusiv C-Fold, 3000 stuks per doos</t>
  </si>
  <si>
    <t>Servet multifold nature 2 lgs Z vouw,3750 stuks per doos</t>
  </si>
  <si>
    <t>Airbar refill per stuk</t>
  </si>
  <si>
    <t>NB_CWS Battery LR14, per stuk</t>
  </si>
  <si>
    <t>Toiletpapier 2lg Tissue, 24 rollen per doos, 100 meter per rol</t>
  </si>
  <si>
    <t>Servetten Naturel+ CZ-vouw 1lgs, 3600 vellen</t>
  </si>
  <si>
    <t>stuks</t>
  </si>
  <si>
    <t>vellen</t>
  </si>
  <si>
    <t>meter</t>
  </si>
  <si>
    <t>liter</t>
  </si>
  <si>
    <t>Eenheid</t>
  </si>
  <si>
    <t>Aantal</t>
  </si>
  <si>
    <t>Handdoekautomaat (katoen)</t>
  </si>
  <si>
    <t>Handdoekautomaat (papier)</t>
  </si>
  <si>
    <t>Leverancier</t>
  </si>
  <si>
    <t>Naam locatie</t>
  </si>
  <si>
    <t>Diamant De</t>
  </si>
  <si>
    <t>Gerardus St.</t>
  </si>
  <si>
    <t xml:space="preserve">Heiakker D'n </t>
  </si>
  <si>
    <t>Jozef Hei St.</t>
  </si>
  <si>
    <t xml:space="preserve">Maria </t>
  </si>
  <si>
    <t>Peelparel De</t>
  </si>
  <si>
    <t>Vonder de</t>
  </si>
  <si>
    <t>Voordeldonk</t>
  </si>
  <si>
    <t>Wegwijzer De</t>
  </si>
  <si>
    <t>Zeilberg</t>
  </si>
  <si>
    <t>Zonnebloem De</t>
  </si>
  <si>
    <t>Avennelaan 17</t>
  </si>
  <si>
    <t>Patrijs 33</t>
  </si>
  <si>
    <t xml:space="preserve">Kerkendijk 81 </t>
  </si>
  <si>
    <t>Oude Peelstraat 10</t>
  </si>
  <si>
    <t>Romboutsstraat 2</t>
  </si>
  <si>
    <t>Schutsboom 14</t>
  </si>
  <si>
    <t>Willem-Alexanderlaan 3</t>
  </si>
  <si>
    <t>Bergweg 60</t>
  </si>
  <si>
    <t>Dorpsstraat 11</t>
  </si>
  <si>
    <t>Margrietstraat 2</t>
  </si>
  <si>
    <t>t Hofke 12</t>
  </si>
  <si>
    <t>5711 BB</t>
  </si>
  <si>
    <t>5754 DJ</t>
  </si>
  <si>
    <t>5712 ET</t>
  </si>
  <si>
    <t>5759 PC</t>
  </si>
  <si>
    <t>5751 JB</t>
  </si>
  <si>
    <t>5712 CA</t>
  </si>
  <si>
    <t>5721 JD</t>
  </si>
  <si>
    <t>5751 BW</t>
  </si>
  <si>
    <t>5758 AM</t>
  </si>
  <si>
    <t>5754 AH</t>
  </si>
  <si>
    <t>5757 BB</t>
  </si>
  <si>
    <t>Bestuurskantoor Prodas</t>
  </si>
  <si>
    <t>Kanaalstraat 38</t>
  </si>
  <si>
    <t>5711 EJ</t>
  </si>
  <si>
    <t>Someren</t>
  </si>
  <si>
    <t>Deurne</t>
  </si>
  <si>
    <t>Someren-Heide</t>
  </si>
  <si>
    <t>Asten</t>
  </si>
  <si>
    <t>Helenaveen</t>
  </si>
  <si>
    <t>Lierop</t>
  </si>
  <si>
    <t>Someren-Eind</t>
  </si>
  <si>
    <t>Neerkant</t>
  </si>
  <si>
    <t>Liessel</t>
  </si>
  <si>
    <t>Heikamperweg 7</t>
  </si>
  <si>
    <t>5725 AZ </t>
  </si>
  <si>
    <t>Contactpersoon</t>
  </si>
  <si>
    <t>volgt na gunning</t>
  </si>
  <si>
    <t>Van Gijselstraat 24</t>
  </si>
  <si>
    <t>5712 HE</t>
  </si>
  <si>
    <t>Laan ten Roode 34</t>
  </si>
  <si>
    <t>5711 GC</t>
  </si>
  <si>
    <t>BBS Antonius</t>
  </si>
  <si>
    <t>Heikamperweg 1</t>
  </si>
  <si>
    <t>Asten-Heusden</t>
  </si>
  <si>
    <t>Ontdekking De</t>
  </si>
  <si>
    <t>Beatrixlaan 23</t>
  </si>
  <si>
    <t>5721 LZ</t>
  </si>
  <si>
    <t>Talent Het</t>
  </si>
  <si>
    <t>Asterstraat 35</t>
  </si>
  <si>
    <t>5721 EE</t>
  </si>
  <si>
    <t>Schelde 1</t>
  </si>
  <si>
    <t>5751 VJ</t>
  </si>
  <si>
    <t>Galileistraat 1</t>
  </si>
  <si>
    <t>5756 AW</t>
  </si>
  <si>
    <t>Vlierden</t>
  </si>
  <si>
    <t>Bogerd D'n</t>
  </si>
  <si>
    <t>Keltenstraat 16</t>
  </si>
  <si>
    <t>5753 GN</t>
  </si>
  <si>
    <t>Klingerveld 6</t>
  </si>
  <si>
    <t>5752 AK</t>
  </si>
  <si>
    <t>Handdoekrol katoen uno wit per rol, per stuk, rol á 110 vellen</t>
  </si>
  <si>
    <t>Sanitaire verbruiksartikelen/kosten CWS</t>
  </si>
  <si>
    <t>wisselen</t>
  </si>
  <si>
    <t>Satino</t>
  </si>
  <si>
    <t>De Vlieger</t>
  </si>
  <si>
    <r>
      <t xml:space="preserve">Afvalbak </t>
    </r>
    <r>
      <rPr>
        <sz val="10"/>
        <color rgb="FFFF0000"/>
        <rFont val="Calibri"/>
        <family val="2"/>
        <scheme val="minor"/>
      </rPr>
      <t>16 x 43 ltr./9 x 23 ltr.</t>
    </r>
  </si>
  <si>
    <t>Schoonloopmat 150x250 (wisselfrequentie 4 weken)</t>
  </si>
  <si>
    <t>Schoonloopmat 115x180 (wisselfrequentie 4 weken)</t>
  </si>
  <si>
    <r>
      <t xml:space="preserve">Afvalbak </t>
    </r>
    <r>
      <rPr>
        <sz val="10"/>
        <color rgb="FFFF0000"/>
        <rFont val="Calibri"/>
        <family val="2"/>
        <scheme val="minor"/>
      </rPr>
      <t>23 liter</t>
    </r>
  </si>
  <si>
    <r>
      <t xml:space="preserve">Afvalbak </t>
    </r>
    <r>
      <rPr>
        <sz val="10"/>
        <color rgb="FFFF0000"/>
        <rFont val="Calibri"/>
        <family val="2"/>
        <scheme val="minor"/>
      </rPr>
      <t>43 liter</t>
    </r>
  </si>
  <si>
    <t>Aantal FTE   Willibrordus Neerkant</t>
  </si>
  <si>
    <t>Torkrol Mini</t>
  </si>
  <si>
    <t>Diamant</t>
  </si>
  <si>
    <t>Zeep Foam 1000 ml per stuk</t>
  </si>
  <si>
    <t>Verbruiksoverzicht 2025</t>
  </si>
  <si>
    <t>Handdoekrol katoen uno wit per rol, per stuk, rol á 130 vellen</t>
  </si>
  <si>
    <t>Airbar refill per stuk + kosten onderhoud/batterij</t>
  </si>
  <si>
    <t>Handdoekrol katoen uno wit per rol, per stuk, rol á 110 vellen (35 meter)</t>
  </si>
  <si>
    <t>* 2 gaat in 2026 of 2027 naar tijdelijke huisvesting, onbekend waar</t>
  </si>
  <si>
    <t>* 3 gaat in 2026 of 2027 naar tijdelijke huisvesting, onbekend waar</t>
  </si>
  <si>
    <t>* 1 nieuwbouw in 2026, offermansstraat 9, 5715AM - Lierop, op deze locatie dient alles te hangen voorafgaand aan de meivakantie (medio april).</t>
  </si>
  <si>
    <t>6-5-2026 - 1-6-2026</t>
  </si>
  <si>
    <t>vóór 1-5-2025</t>
  </si>
  <si>
    <r>
      <t xml:space="preserve">Rendal 't </t>
    </r>
    <r>
      <rPr>
        <sz val="11"/>
        <color rgb="FFFF0000"/>
        <rFont val="Calibri"/>
        <family val="2"/>
        <scheme val="minor"/>
      </rPr>
      <t>*1</t>
    </r>
  </si>
  <si>
    <r>
      <t xml:space="preserve">LeerRijk </t>
    </r>
    <r>
      <rPr>
        <sz val="11"/>
        <color rgb="FFFF0000"/>
        <rFont val="Calibri"/>
        <family val="2"/>
        <scheme val="minor"/>
      </rPr>
      <t>*2</t>
    </r>
  </si>
  <si>
    <r>
      <t xml:space="preserve">Willibrordus St. </t>
    </r>
    <r>
      <rPr>
        <sz val="11"/>
        <color rgb="FFFF0000"/>
        <rFont val="Calibri"/>
        <family val="2"/>
        <scheme val="minor"/>
      </rPr>
      <t>*3</t>
    </r>
  </si>
  <si>
    <r>
      <t xml:space="preserve">Tilly (Schutsboom) </t>
    </r>
    <r>
      <rPr>
        <sz val="11"/>
        <color rgb="FFFF0000"/>
        <rFont val="Calibri"/>
        <family val="2"/>
        <scheme val="minor"/>
      </rPr>
      <t>*4</t>
    </r>
  </si>
  <si>
    <r>
      <t xml:space="preserve">Tilly (Rombout) </t>
    </r>
    <r>
      <rPr>
        <sz val="11"/>
        <color rgb="FFFF0000"/>
        <rFont val="Calibri"/>
        <family val="2"/>
        <scheme val="minor"/>
      </rPr>
      <t>*4</t>
    </r>
  </si>
  <si>
    <t>* 4 wordt in de toekomst één locatie, onbekend wanneer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</si>
</sst>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d\-mm\-yy;@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1"/>
      <color rgb="FF5F497A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theme="7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7" fillId="0" borderId="0"/>
  </cellStyleXfs>
  <cellXfs count="5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/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5" fillId="0" borderId="0" xfId="1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164" fontId="0" fillId="0" borderId="0" xfId="0" applyNumberFormat="1"/>
    <xf numFmtId="0" fontId="5" fillId="0" borderId="0" xfId="0" applyFont="1"/>
    <xf numFmtId="0" fontId="8" fillId="0" borderId="2" xfId="2" applyFont="1" applyBorder="1" applyAlignment="1">
      <alignment horizontal="center"/>
    </xf>
    <xf numFmtId="0" fontId="7" fillId="0" borderId="0" xfId="2"/>
    <xf numFmtId="0" fontId="10" fillId="0" borderId="0" xfId="2" applyFont="1"/>
    <xf numFmtId="0" fontId="8" fillId="0" borderId="4" xfId="2" applyFont="1" applyBorder="1"/>
    <xf numFmtId="0" fontId="11" fillId="0" borderId="0" xfId="2" applyFont="1"/>
    <xf numFmtId="0" fontId="12" fillId="0" borderId="0" xfId="2" applyFont="1"/>
    <xf numFmtId="0" fontId="8" fillId="4" borderId="3" xfId="2" applyFont="1" applyFill="1" applyBorder="1"/>
    <xf numFmtId="0" fontId="9" fillId="0" borderId="4" xfId="2" applyFont="1" applyBorder="1"/>
    <xf numFmtId="0" fontId="9" fillId="4" borderId="6" xfId="2" applyFont="1" applyFill="1" applyBorder="1"/>
    <xf numFmtId="0" fontId="8" fillId="0" borderId="7" xfId="2" applyFont="1" applyBorder="1"/>
    <xf numFmtId="0" fontId="1" fillId="0" borderId="0" xfId="2" applyFont="1"/>
    <xf numFmtId="0" fontId="0" fillId="0" borderId="0" xfId="2" applyFont="1"/>
    <xf numFmtId="0" fontId="13" fillId="0" borderId="0" xfId="2" applyFont="1"/>
    <xf numFmtId="0" fontId="14" fillId="0" borderId="0" xfId="2" applyFont="1"/>
    <xf numFmtId="0" fontId="0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7" fillId="0" borderId="0" xfId="2" applyAlignment="1">
      <alignment horizontal="center"/>
    </xf>
    <xf numFmtId="3" fontId="7" fillId="0" borderId="0" xfId="2" applyNumberFormat="1" applyAlignment="1">
      <alignment horizontal="center"/>
    </xf>
    <xf numFmtId="3" fontId="0" fillId="0" borderId="0" xfId="2" applyNumberFormat="1" applyFont="1" applyAlignment="1">
      <alignment horizontal="center"/>
    </xf>
    <xf numFmtId="3" fontId="7" fillId="0" borderId="0" xfId="2" applyNumberFormat="1"/>
    <xf numFmtId="3" fontId="1" fillId="0" borderId="0" xfId="2" applyNumberFormat="1" applyFont="1"/>
    <xf numFmtId="0" fontId="0" fillId="0" borderId="1" xfId="0" quotePrefix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5" xfId="2" applyFont="1" applyBorder="1" applyAlignment="1">
      <alignment horizontal="center" vertical="center"/>
    </xf>
    <xf numFmtId="0" fontId="7" fillId="2" borderId="0" xfId="2" applyFill="1"/>
    <xf numFmtId="0" fontId="9" fillId="0" borderId="0" xfId="2" applyFont="1"/>
    <xf numFmtId="0" fontId="16" fillId="0" borderId="0" xfId="2" applyFont="1"/>
    <xf numFmtId="0" fontId="5" fillId="0" borderId="0" xfId="2" applyFont="1"/>
    <xf numFmtId="1" fontId="8" fillId="0" borderId="7" xfId="2" applyNumberFormat="1" applyFont="1" applyBorder="1"/>
    <xf numFmtId="0" fontId="8" fillId="0" borderId="1" xfId="0" quotePrefix="1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0" fontId="17" fillId="3" borderId="1" xfId="0" applyFont="1" applyFill="1" applyBorder="1" applyAlignment="1">
      <alignment vertical="center"/>
    </xf>
    <xf numFmtId="1" fontId="18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0" fontId="19" fillId="0" borderId="0" xfId="0" applyFont="1"/>
    <xf numFmtId="1" fontId="7" fillId="0" borderId="0" xfId="2" applyNumberFormat="1"/>
    <xf numFmtId="0" fontId="9" fillId="2" borderId="4" xfId="2" applyFont="1" applyFill="1" applyBorder="1"/>
    <xf numFmtId="0" fontId="20" fillId="0" borderId="0" xfId="0" applyFont="1"/>
  </cellXfs>
  <cellStyles count="3">
    <cellStyle name="Standaard" xfId="0" builtinId="0"/>
    <cellStyle name="Standaard 2" xfId="2" xr:uid="{20CE8811-CD66-4592-BBFA-F4B5C335E7AB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EC81C-9454-41DF-ADF0-A31C3B781859}">
  <dimension ref="A1:J28"/>
  <sheetViews>
    <sheetView topLeftCell="A9" workbookViewId="0">
      <selection activeCell="B23" sqref="B2:B23"/>
    </sheetView>
  </sheetViews>
  <sheetFormatPr defaultRowHeight="18.5" x14ac:dyDescent="0.35"/>
  <cols>
    <col min="1" max="1" width="13.81640625" customWidth="1"/>
    <col min="2" max="2" width="43.7265625" bestFit="1" customWidth="1"/>
    <col min="3" max="3" width="25" customWidth="1"/>
    <col min="5" max="5" width="21.54296875" bestFit="1" customWidth="1"/>
    <col min="6" max="6" width="14.81640625" customWidth="1"/>
    <col min="7" max="7" width="20.26953125" style="15" customWidth="1"/>
    <col min="8" max="8" width="17.453125" customWidth="1"/>
  </cols>
  <sheetData>
    <row r="1" spans="1:10" ht="14.5" x14ac:dyDescent="0.35">
      <c r="A1" s="5" t="s">
        <v>35</v>
      </c>
      <c r="B1" s="5" t="s">
        <v>36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  <c r="H1" s="5" t="s">
        <v>84</v>
      </c>
    </row>
    <row r="2" spans="1:10" ht="14.5" x14ac:dyDescent="0.35">
      <c r="A2" t="s">
        <v>19</v>
      </c>
      <c r="B2" t="s">
        <v>90</v>
      </c>
      <c r="C2" t="s">
        <v>91</v>
      </c>
      <c r="D2" t="s">
        <v>83</v>
      </c>
      <c r="E2" t="s">
        <v>92</v>
      </c>
      <c r="F2" s="14">
        <v>46143</v>
      </c>
      <c r="G2" s="14" t="s">
        <v>130</v>
      </c>
      <c r="H2" t="s">
        <v>85</v>
      </c>
    </row>
    <row r="3" spans="1:10" ht="14.5" x14ac:dyDescent="0.35">
      <c r="A3" t="s">
        <v>19</v>
      </c>
      <c r="B3" t="s">
        <v>104</v>
      </c>
      <c r="C3" t="s">
        <v>105</v>
      </c>
      <c r="D3" t="s">
        <v>106</v>
      </c>
      <c r="E3" t="s">
        <v>74</v>
      </c>
      <c r="F3" s="14">
        <v>46143</v>
      </c>
      <c r="G3" s="14" t="s">
        <v>130</v>
      </c>
      <c r="H3" t="s">
        <v>85</v>
      </c>
    </row>
    <row r="4" spans="1:10" ht="14.5" x14ac:dyDescent="0.35">
      <c r="A4" t="s">
        <v>19</v>
      </c>
      <c r="B4" t="s">
        <v>113</v>
      </c>
      <c r="C4" t="s">
        <v>99</v>
      </c>
      <c r="D4" t="s">
        <v>100</v>
      </c>
      <c r="E4" t="s">
        <v>74</v>
      </c>
      <c r="F4" s="14">
        <v>46143</v>
      </c>
      <c r="G4" s="14" t="s">
        <v>130</v>
      </c>
      <c r="H4" t="s">
        <v>85</v>
      </c>
    </row>
    <row r="5" spans="1:10" ht="14.5" x14ac:dyDescent="0.35">
      <c r="A5" t="s">
        <v>112</v>
      </c>
      <c r="B5" t="s">
        <v>37</v>
      </c>
      <c r="C5" t="s">
        <v>48</v>
      </c>
      <c r="D5" t="s">
        <v>59</v>
      </c>
      <c r="E5" t="s">
        <v>73</v>
      </c>
      <c r="F5" s="14">
        <v>46143</v>
      </c>
      <c r="G5" s="14" t="s">
        <v>130</v>
      </c>
      <c r="H5" t="s">
        <v>85</v>
      </c>
    </row>
    <row r="6" spans="1:10" ht="14.5" x14ac:dyDescent="0.35">
      <c r="A6" t="s">
        <v>19</v>
      </c>
      <c r="B6" t="s">
        <v>38</v>
      </c>
      <c r="C6" t="s">
        <v>107</v>
      </c>
      <c r="D6" t="s">
        <v>108</v>
      </c>
      <c r="E6" t="s">
        <v>74</v>
      </c>
      <c r="F6" s="14">
        <v>46143</v>
      </c>
      <c r="G6" s="14" t="s">
        <v>130</v>
      </c>
      <c r="H6" t="s">
        <v>85</v>
      </c>
    </row>
    <row r="7" spans="1:10" ht="14.5" x14ac:dyDescent="0.35">
      <c r="A7" t="s">
        <v>19</v>
      </c>
      <c r="B7" t="s">
        <v>39</v>
      </c>
      <c r="C7" t="s">
        <v>49</v>
      </c>
      <c r="D7" t="s">
        <v>60</v>
      </c>
      <c r="E7" t="s">
        <v>74</v>
      </c>
      <c r="F7" s="14">
        <v>46143</v>
      </c>
      <c r="G7" s="14" t="s">
        <v>130</v>
      </c>
      <c r="H7" t="s">
        <v>85</v>
      </c>
    </row>
    <row r="8" spans="1:10" ht="14.5" x14ac:dyDescent="0.35">
      <c r="A8" t="s">
        <v>19</v>
      </c>
      <c r="B8" t="s">
        <v>40</v>
      </c>
      <c r="C8" t="s">
        <v>50</v>
      </c>
      <c r="D8" t="s">
        <v>61</v>
      </c>
      <c r="E8" t="s">
        <v>75</v>
      </c>
      <c r="F8" s="14">
        <v>46143</v>
      </c>
      <c r="G8" s="14" t="s">
        <v>130</v>
      </c>
      <c r="H8" t="s">
        <v>85</v>
      </c>
    </row>
    <row r="9" spans="1:10" ht="14.5" x14ac:dyDescent="0.35">
      <c r="A9" t="s">
        <v>19</v>
      </c>
      <c r="B9" t="s">
        <v>133</v>
      </c>
      <c r="C9" t="s">
        <v>86</v>
      </c>
      <c r="D9" t="s">
        <v>87</v>
      </c>
      <c r="E9" t="s">
        <v>73</v>
      </c>
      <c r="F9" s="14">
        <v>46143</v>
      </c>
      <c r="G9" s="14" t="s">
        <v>130</v>
      </c>
      <c r="H9" t="s">
        <v>85</v>
      </c>
      <c r="I9" s="16"/>
      <c r="J9" s="16"/>
    </row>
    <row r="10" spans="1:10" ht="14.5" x14ac:dyDescent="0.35">
      <c r="A10" t="s">
        <v>19</v>
      </c>
      <c r="B10" t="s">
        <v>41</v>
      </c>
      <c r="C10" t="s">
        <v>88</v>
      </c>
      <c r="D10" t="s">
        <v>89</v>
      </c>
      <c r="E10" t="s">
        <v>73</v>
      </c>
      <c r="F10" s="14">
        <v>46143</v>
      </c>
      <c r="G10" s="14" t="s">
        <v>130</v>
      </c>
      <c r="H10" t="s">
        <v>85</v>
      </c>
    </row>
    <row r="11" spans="1:10" ht="14.5" x14ac:dyDescent="0.35">
      <c r="A11" t="s">
        <v>19</v>
      </c>
      <c r="B11" t="s">
        <v>93</v>
      </c>
      <c r="C11" t="s">
        <v>94</v>
      </c>
      <c r="D11" t="s">
        <v>95</v>
      </c>
      <c r="E11" t="s">
        <v>76</v>
      </c>
      <c r="F11" s="14">
        <v>46143</v>
      </c>
      <c r="G11" s="14" t="s">
        <v>130</v>
      </c>
      <c r="H11" t="s">
        <v>85</v>
      </c>
    </row>
    <row r="12" spans="1:10" ht="14.5" x14ac:dyDescent="0.35">
      <c r="A12" t="s">
        <v>19</v>
      </c>
      <c r="B12" t="s">
        <v>42</v>
      </c>
      <c r="C12" t="s">
        <v>51</v>
      </c>
      <c r="D12" t="s">
        <v>62</v>
      </c>
      <c r="E12" t="s">
        <v>77</v>
      </c>
      <c r="F12" s="14">
        <v>46143</v>
      </c>
      <c r="G12" s="14" t="s">
        <v>130</v>
      </c>
      <c r="H12" t="s">
        <v>85</v>
      </c>
    </row>
    <row r="13" spans="1:10" ht="14.5" x14ac:dyDescent="0.35">
      <c r="A13" t="s">
        <v>19</v>
      </c>
      <c r="B13" t="s">
        <v>132</v>
      </c>
      <c r="C13" t="s">
        <v>71</v>
      </c>
      <c r="D13" t="s">
        <v>72</v>
      </c>
      <c r="E13" t="s">
        <v>78</v>
      </c>
      <c r="F13" s="14">
        <v>46143</v>
      </c>
      <c r="G13" s="14" t="s">
        <v>131</v>
      </c>
      <c r="H13" t="s">
        <v>85</v>
      </c>
    </row>
    <row r="14" spans="1:10" ht="14.5" x14ac:dyDescent="0.35">
      <c r="A14" t="s">
        <v>19</v>
      </c>
      <c r="B14" t="s">
        <v>96</v>
      </c>
      <c r="C14" t="s">
        <v>97</v>
      </c>
      <c r="D14" t="s">
        <v>98</v>
      </c>
      <c r="E14" t="s">
        <v>76</v>
      </c>
      <c r="F14" s="14">
        <v>46143</v>
      </c>
      <c r="G14" s="14" t="s">
        <v>130</v>
      </c>
      <c r="H14" t="s">
        <v>85</v>
      </c>
    </row>
    <row r="15" spans="1:10" ht="14.5" x14ac:dyDescent="0.35">
      <c r="A15" t="s">
        <v>19</v>
      </c>
      <c r="B15" t="s">
        <v>135</v>
      </c>
      <c r="C15" t="s">
        <v>53</v>
      </c>
      <c r="D15" t="s">
        <v>63</v>
      </c>
      <c r="E15" t="s">
        <v>74</v>
      </c>
      <c r="F15" s="14">
        <v>46143</v>
      </c>
      <c r="G15" s="14" t="s">
        <v>130</v>
      </c>
      <c r="H15" t="s">
        <v>85</v>
      </c>
    </row>
    <row r="16" spans="1:10" ht="14.5" x14ac:dyDescent="0.35">
      <c r="A16" t="s">
        <v>19</v>
      </c>
      <c r="B16" t="s">
        <v>136</v>
      </c>
      <c r="C16" t="s">
        <v>52</v>
      </c>
      <c r="D16" t="s">
        <v>66</v>
      </c>
      <c r="E16" t="s">
        <v>74</v>
      </c>
      <c r="F16" s="14">
        <v>46143</v>
      </c>
      <c r="G16" s="14" t="s">
        <v>130</v>
      </c>
      <c r="H16" t="s">
        <v>85</v>
      </c>
    </row>
    <row r="17" spans="1:8" ht="14.5" x14ac:dyDescent="0.35">
      <c r="A17" t="s">
        <v>19</v>
      </c>
      <c r="B17" t="s">
        <v>43</v>
      </c>
      <c r="C17" t="s">
        <v>54</v>
      </c>
      <c r="D17" t="s">
        <v>64</v>
      </c>
      <c r="E17" t="s">
        <v>79</v>
      </c>
      <c r="F17" s="14">
        <v>46143</v>
      </c>
      <c r="G17" s="14" t="s">
        <v>130</v>
      </c>
      <c r="H17" t="s">
        <v>85</v>
      </c>
    </row>
    <row r="18" spans="1:8" ht="14.5" customHeight="1" x14ac:dyDescent="0.35">
      <c r="A18" t="s">
        <v>19</v>
      </c>
      <c r="B18" t="s">
        <v>44</v>
      </c>
      <c r="C18" t="s">
        <v>55</v>
      </c>
      <c r="D18" t="s">
        <v>65</v>
      </c>
      <c r="E18" t="s">
        <v>76</v>
      </c>
      <c r="F18" s="14">
        <v>46143</v>
      </c>
      <c r="G18" s="14" t="s">
        <v>130</v>
      </c>
      <c r="H18" t="s">
        <v>85</v>
      </c>
    </row>
    <row r="19" spans="1:8" ht="15.65" customHeight="1" x14ac:dyDescent="0.35">
      <c r="A19" t="s">
        <v>19</v>
      </c>
      <c r="B19" t="s">
        <v>45</v>
      </c>
      <c r="C19" t="s">
        <v>101</v>
      </c>
      <c r="D19" t="s">
        <v>102</v>
      </c>
      <c r="E19" t="s">
        <v>103</v>
      </c>
      <c r="F19" s="14">
        <v>46143</v>
      </c>
      <c r="G19" s="14" t="s">
        <v>130</v>
      </c>
      <c r="H19" t="s">
        <v>85</v>
      </c>
    </row>
    <row r="20" spans="1:8" ht="15.65" customHeight="1" x14ac:dyDescent="0.35">
      <c r="A20" t="s">
        <v>19</v>
      </c>
      <c r="B20" t="s">
        <v>134</v>
      </c>
      <c r="C20" t="s">
        <v>56</v>
      </c>
      <c r="D20" t="s">
        <v>67</v>
      </c>
      <c r="E20" t="s">
        <v>80</v>
      </c>
      <c r="F20" s="14">
        <v>46143</v>
      </c>
      <c r="G20" s="14" t="s">
        <v>130</v>
      </c>
      <c r="H20" t="s">
        <v>85</v>
      </c>
    </row>
    <row r="21" spans="1:8" ht="15" customHeight="1" x14ac:dyDescent="0.35">
      <c r="A21" t="s">
        <v>19</v>
      </c>
      <c r="B21" t="s">
        <v>46</v>
      </c>
      <c r="C21" t="s">
        <v>57</v>
      </c>
      <c r="D21" t="s">
        <v>68</v>
      </c>
      <c r="E21" t="s">
        <v>74</v>
      </c>
      <c r="F21" s="14">
        <v>46143</v>
      </c>
      <c r="G21" s="14" t="s">
        <v>130</v>
      </c>
      <c r="H21" t="s">
        <v>85</v>
      </c>
    </row>
    <row r="22" spans="1:8" ht="14.5" customHeight="1" x14ac:dyDescent="0.35">
      <c r="A22" t="s">
        <v>19</v>
      </c>
      <c r="B22" t="s">
        <v>47</v>
      </c>
      <c r="C22" t="s">
        <v>58</v>
      </c>
      <c r="D22" t="s">
        <v>69</v>
      </c>
      <c r="E22" t="s">
        <v>81</v>
      </c>
      <c r="F22" s="14">
        <v>46143</v>
      </c>
      <c r="G22" s="14" t="s">
        <v>130</v>
      </c>
      <c r="H22" t="s">
        <v>85</v>
      </c>
    </row>
    <row r="23" spans="1:8" ht="14.5" customHeight="1" x14ac:dyDescent="0.35">
      <c r="A23" t="s">
        <v>19</v>
      </c>
      <c r="B23" t="s">
        <v>70</v>
      </c>
      <c r="C23" t="s">
        <v>82</v>
      </c>
      <c r="D23" t="s">
        <v>83</v>
      </c>
      <c r="E23" t="s">
        <v>92</v>
      </c>
      <c r="F23" s="14">
        <v>46143</v>
      </c>
      <c r="G23" s="14" t="s">
        <v>130</v>
      </c>
      <c r="H23" t="s">
        <v>85</v>
      </c>
    </row>
    <row r="24" spans="1:8" x14ac:dyDescent="0.35">
      <c r="F24" s="17"/>
    </row>
    <row r="25" spans="1:8" x14ac:dyDescent="0.35">
      <c r="B25" s="55" t="s">
        <v>129</v>
      </c>
    </row>
    <row r="26" spans="1:8" x14ac:dyDescent="0.35">
      <c r="B26" s="55" t="s">
        <v>127</v>
      </c>
    </row>
    <row r="27" spans="1:8" x14ac:dyDescent="0.35">
      <c r="B27" s="55" t="s">
        <v>128</v>
      </c>
    </row>
    <row r="28" spans="1:8" x14ac:dyDescent="0.35">
      <c r="B28" s="55" t="s">
        <v>137</v>
      </c>
    </row>
  </sheetData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1"/>
  <sheetViews>
    <sheetView topLeftCell="A52" zoomScale="80" zoomScaleNormal="80" workbookViewId="0">
      <selection activeCell="C16" sqref="C16"/>
    </sheetView>
  </sheetViews>
  <sheetFormatPr defaultRowHeight="14.5" x14ac:dyDescent="0.35"/>
  <cols>
    <col min="1" max="1" width="68.7265625" bestFit="1" customWidth="1"/>
    <col min="2" max="2" width="10.54296875" customWidth="1"/>
    <col min="3" max="3" width="11" style="11" customWidth="1"/>
    <col min="5" max="5" width="68.7265625" bestFit="1" customWidth="1"/>
    <col min="7" max="7" width="8.7265625" style="11"/>
    <col min="9" max="9" width="68.7265625" bestFit="1" customWidth="1"/>
    <col min="11" max="11" width="8.7265625" style="11"/>
    <col min="13" max="13" width="10.1796875" customWidth="1"/>
  </cols>
  <sheetData>
    <row r="1" spans="1:17" x14ac:dyDescent="0.35">
      <c r="A1" s="1" t="str">
        <f>'locaties incl. end date'!B2</f>
        <v>BBS Antonius</v>
      </c>
      <c r="E1" s="1" t="str">
        <f>'locaties incl. end date'!B10</f>
        <v xml:space="preserve">Maria </v>
      </c>
      <c r="I1" s="1" t="str">
        <f>'locaties incl. end date'!B17</f>
        <v>Vonder de</v>
      </c>
    </row>
    <row r="2" spans="1:17" x14ac:dyDescent="0.35">
      <c r="A2" s="5" t="s">
        <v>10</v>
      </c>
      <c r="B2" s="2" t="s">
        <v>12</v>
      </c>
      <c r="C2" s="41">
        <v>11.42</v>
      </c>
      <c r="D2" s="1"/>
      <c r="E2" s="5" t="s">
        <v>10</v>
      </c>
      <c r="F2" s="2" t="s">
        <v>12</v>
      </c>
      <c r="G2" s="40">
        <v>21.39</v>
      </c>
      <c r="H2" s="1"/>
      <c r="I2" s="5" t="s">
        <v>10</v>
      </c>
      <c r="J2" s="2" t="s">
        <v>12</v>
      </c>
      <c r="K2" s="40">
        <v>14.28</v>
      </c>
      <c r="L2" s="1"/>
    </row>
    <row r="3" spans="1:17" x14ac:dyDescent="0.35">
      <c r="A3" s="5" t="s">
        <v>11</v>
      </c>
      <c r="B3" s="2" t="s">
        <v>12</v>
      </c>
      <c r="C3" s="18">
        <v>189</v>
      </c>
      <c r="E3" s="5" t="s">
        <v>11</v>
      </c>
      <c r="F3" s="2" t="s">
        <v>12</v>
      </c>
      <c r="G3" s="18">
        <v>361</v>
      </c>
      <c r="I3" s="5" t="s">
        <v>11</v>
      </c>
      <c r="J3" s="2" t="s">
        <v>12</v>
      </c>
      <c r="K3" s="18">
        <v>260</v>
      </c>
      <c r="Q3" s="1"/>
    </row>
    <row r="4" spans="1:17" ht="15" customHeight="1" x14ac:dyDescent="0.35">
      <c r="A4" s="5" t="s">
        <v>6</v>
      </c>
      <c r="B4" s="2" t="s">
        <v>0</v>
      </c>
      <c r="C4" s="18">
        <v>19</v>
      </c>
      <c r="D4" s="7"/>
      <c r="E4" s="5" t="s">
        <v>6</v>
      </c>
      <c r="F4" s="2" t="s">
        <v>0</v>
      </c>
      <c r="G4" s="18">
        <v>19</v>
      </c>
      <c r="H4" s="7"/>
      <c r="I4" s="5" t="s">
        <v>6</v>
      </c>
      <c r="J4" s="2" t="s">
        <v>0</v>
      </c>
      <c r="K4" s="18">
        <v>26</v>
      </c>
      <c r="L4" s="9"/>
    </row>
    <row r="5" spans="1:17" ht="15" customHeight="1" x14ac:dyDescent="0.35">
      <c r="A5" s="5" t="s">
        <v>1</v>
      </c>
      <c r="B5" s="2" t="s">
        <v>0</v>
      </c>
      <c r="C5" s="18">
        <v>18</v>
      </c>
      <c r="D5" s="7"/>
      <c r="E5" s="5" t="s">
        <v>1</v>
      </c>
      <c r="F5" s="2" t="s">
        <v>0</v>
      </c>
      <c r="G5" s="18">
        <v>18</v>
      </c>
      <c r="H5" s="7"/>
      <c r="I5" s="5" t="s">
        <v>1</v>
      </c>
      <c r="J5" s="2" t="s">
        <v>0</v>
      </c>
      <c r="K5" s="18">
        <v>24</v>
      </c>
      <c r="L5" s="9"/>
      <c r="Q5" s="9"/>
    </row>
    <row r="6" spans="1:17" ht="15" customHeight="1" x14ac:dyDescent="0.35">
      <c r="A6" s="5" t="s">
        <v>34</v>
      </c>
      <c r="B6" s="2" t="s">
        <v>0</v>
      </c>
      <c r="C6" s="18"/>
      <c r="D6" s="7"/>
      <c r="E6" s="5" t="s">
        <v>34</v>
      </c>
      <c r="F6" s="2" t="s">
        <v>0</v>
      </c>
      <c r="G6" s="18"/>
      <c r="H6" s="7"/>
      <c r="I6" s="5" t="s">
        <v>34</v>
      </c>
      <c r="J6" s="2" t="s">
        <v>0</v>
      </c>
      <c r="K6" s="18"/>
      <c r="L6" s="9"/>
      <c r="Q6" s="9"/>
    </row>
    <row r="7" spans="1:17" ht="15" customHeight="1" x14ac:dyDescent="0.35">
      <c r="A7" s="5" t="s">
        <v>33</v>
      </c>
      <c r="B7" s="2" t="s">
        <v>0</v>
      </c>
      <c r="C7" s="18">
        <v>6</v>
      </c>
      <c r="D7" s="7"/>
      <c r="E7" s="5" t="s">
        <v>33</v>
      </c>
      <c r="F7" s="2" t="s">
        <v>0</v>
      </c>
      <c r="G7" s="18">
        <v>13</v>
      </c>
      <c r="H7" s="7"/>
      <c r="I7" s="5" t="s">
        <v>33</v>
      </c>
      <c r="J7" s="2" t="s">
        <v>0</v>
      </c>
      <c r="K7" s="18">
        <v>10</v>
      </c>
      <c r="L7" s="9"/>
      <c r="Q7" s="9"/>
    </row>
    <row r="8" spans="1:17" ht="15" customHeight="1" x14ac:dyDescent="0.35">
      <c r="A8" s="5" t="s">
        <v>7</v>
      </c>
      <c r="B8" s="2" t="s">
        <v>0</v>
      </c>
      <c r="C8" s="47">
        <v>3</v>
      </c>
      <c r="D8" s="7"/>
      <c r="E8" s="5" t="s">
        <v>7</v>
      </c>
      <c r="F8" s="2" t="s">
        <v>0</v>
      </c>
      <c r="G8" s="18">
        <v>4</v>
      </c>
      <c r="H8" s="7"/>
      <c r="I8" s="5" t="s">
        <v>7</v>
      </c>
      <c r="J8" s="2" t="s">
        <v>0</v>
      </c>
      <c r="K8" s="18">
        <v>14</v>
      </c>
      <c r="L8" s="9"/>
      <c r="Q8" s="9"/>
    </row>
    <row r="9" spans="1:17" ht="15" customHeight="1" x14ac:dyDescent="0.35">
      <c r="A9" s="5" t="s">
        <v>2</v>
      </c>
      <c r="B9" s="2" t="s">
        <v>0</v>
      </c>
      <c r="C9" s="47">
        <v>10</v>
      </c>
      <c r="D9" s="7"/>
      <c r="E9" s="5" t="s">
        <v>2</v>
      </c>
      <c r="F9" s="2" t="s">
        <v>0</v>
      </c>
      <c r="G9" s="18">
        <v>3</v>
      </c>
      <c r="H9" s="7"/>
      <c r="I9" s="5" t="s">
        <v>2</v>
      </c>
      <c r="J9" s="2" t="s">
        <v>0</v>
      </c>
      <c r="K9" s="18">
        <v>17</v>
      </c>
      <c r="L9" s="9"/>
      <c r="Q9" s="9"/>
    </row>
    <row r="10" spans="1:17" ht="15" customHeight="1" x14ac:dyDescent="0.35">
      <c r="A10" s="5" t="s">
        <v>3</v>
      </c>
      <c r="B10" s="2" t="s">
        <v>0</v>
      </c>
      <c r="C10" s="47">
        <v>2</v>
      </c>
      <c r="D10" s="7"/>
      <c r="E10" s="5" t="s">
        <v>3</v>
      </c>
      <c r="F10" s="2" t="s">
        <v>0</v>
      </c>
      <c r="G10" s="18">
        <v>3</v>
      </c>
      <c r="H10" s="7"/>
      <c r="I10" s="5" t="s">
        <v>3</v>
      </c>
      <c r="J10" s="2" t="s">
        <v>0</v>
      </c>
      <c r="K10" s="18">
        <v>4</v>
      </c>
      <c r="L10" s="9"/>
      <c r="Q10" s="9"/>
    </row>
    <row r="11" spans="1:17" ht="15" customHeight="1" x14ac:dyDescent="0.35">
      <c r="A11" s="5" t="s">
        <v>4</v>
      </c>
      <c r="B11" s="2" t="s">
        <v>0</v>
      </c>
      <c r="C11" s="39"/>
      <c r="D11" s="7"/>
      <c r="E11" s="5" t="s">
        <v>4</v>
      </c>
      <c r="F11" s="2" t="s">
        <v>0</v>
      </c>
      <c r="G11" s="48"/>
      <c r="H11" s="7"/>
      <c r="I11" s="5" t="s">
        <v>4</v>
      </c>
      <c r="J11" s="2" t="s">
        <v>0</v>
      </c>
      <c r="K11" s="50"/>
      <c r="L11" s="9"/>
      <c r="Q11" s="9"/>
    </row>
    <row r="12" spans="1:17" ht="15" customHeight="1" x14ac:dyDescent="0.35">
      <c r="A12" s="5" t="s">
        <v>5</v>
      </c>
      <c r="B12" s="2" t="s">
        <v>0</v>
      </c>
      <c r="C12" s="12"/>
      <c r="D12" s="7"/>
      <c r="E12" s="5" t="s">
        <v>5</v>
      </c>
      <c r="F12" s="2" t="s">
        <v>0</v>
      </c>
      <c r="G12" s="48"/>
      <c r="H12" s="7"/>
      <c r="I12" s="5" t="s">
        <v>5</v>
      </c>
      <c r="J12" s="2" t="s">
        <v>0</v>
      </c>
      <c r="K12" s="50"/>
      <c r="L12" s="9"/>
      <c r="Q12" s="9"/>
    </row>
    <row r="13" spans="1:17" x14ac:dyDescent="0.35">
      <c r="A13" s="5" t="s">
        <v>9</v>
      </c>
      <c r="B13" s="2" t="s">
        <v>0</v>
      </c>
      <c r="C13" s="12"/>
      <c r="D13" s="7"/>
      <c r="E13" s="5" t="s">
        <v>9</v>
      </c>
      <c r="F13" s="2" t="s">
        <v>0</v>
      </c>
      <c r="G13" s="48"/>
      <c r="H13" s="7"/>
      <c r="I13" s="5" t="s">
        <v>9</v>
      </c>
      <c r="J13" s="2" t="s">
        <v>0</v>
      </c>
      <c r="K13" s="50"/>
      <c r="L13" s="9"/>
      <c r="Q13" s="9"/>
    </row>
    <row r="14" spans="1:17" x14ac:dyDescent="0.35">
      <c r="A14" s="6"/>
      <c r="B14" s="4"/>
      <c r="C14" s="9"/>
      <c r="D14" s="7"/>
      <c r="E14" s="6"/>
      <c r="F14" s="4"/>
      <c r="G14" s="9"/>
      <c r="H14" s="7"/>
      <c r="I14" s="6"/>
      <c r="J14" s="4"/>
      <c r="K14" s="9"/>
      <c r="L14" s="9"/>
      <c r="Q14" s="9"/>
    </row>
    <row r="15" spans="1:17" x14ac:dyDescent="0.35">
      <c r="A15" s="1" t="str">
        <f>'locaties incl. end date'!B3</f>
        <v>Bogerd D'n</v>
      </c>
      <c r="D15" s="7"/>
      <c r="E15" s="1" t="str">
        <f>'locaties incl. end date'!B11</f>
        <v>Ontdekking De</v>
      </c>
      <c r="H15" s="7"/>
      <c r="I15" s="1" t="str">
        <f>'locaties incl. end date'!B18</f>
        <v>Voordeldonk</v>
      </c>
    </row>
    <row r="16" spans="1:17" ht="15" customHeight="1" x14ac:dyDescent="0.35">
      <c r="A16" s="5" t="s">
        <v>10</v>
      </c>
      <c r="B16" s="2" t="s">
        <v>12</v>
      </c>
      <c r="C16" s="40">
        <v>19.52</v>
      </c>
      <c r="D16" s="7"/>
      <c r="E16" s="5" t="s">
        <v>10</v>
      </c>
      <c r="F16" s="2" t="s">
        <v>12</v>
      </c>
      <c r="G16" s="40">
        <v>15.83</v>
      </c>
      <c r="H16" s="7"/>
      <c r="I16" s="5" t="s">
        <v>10</v>
      </c>
      <c r="J16" s="2" t="s">
        <v>12</v>
      </c>
      <c r="K16" s="40">
        <v>22.18</v>
      </c>
      <c r="L16" s="1"/>
    </row>
    <row r="17" spans="1:12" ht="15" customHeight="1" x14ac:dyDescent="0.35">
      <c r="A17" s="5" t="s">
        <v>11</v>
      </c>
      <c r="B17" s="2" t="s">
        <v>12</v>
      </c>
      <c r="C17" s="18">
        <v>291</v>
      </c>
      <c r="D17" s="7"/>
      <c r="E17" s="5" t="s">
        <v>11</v>
      </c>
      <c r="F17" s="2" t="s">
        <v>12</v>
      </c>
      <c r="G17" s="18">
        <v>203</v>
      </c>
      <c r="H17" s="7"/>
      <c r="I17" s="5" t="s">
        <v>11</v>
      </c>
      <c r="J17" s="2" t="s">
        <v>12</v>
      </c>
      <c r="K17" s="18">
        <v>334</v>
      </c>
    </row>
    <row r="18" spans="1:12" ht="15" customHeight="1" x14ac:dyDescent="0.35">
      <c r="A18" s="5" t="s">
        <v>6</v>
      </c>
      <c r="B18" s="2" t="s">
        <v>0</v>
      </c>
      <c r="C18" s="18">
        <v>25</v>
      </c>
      <c r="D18" s="7"/>
      <c r="E18" s="5" t="s">
        <v>6</v>
      </c>
      <c r="F18" s="2" t="s">
        <v>0</v>
      </c>
      <c r="G18" s="18">
        <v>17</v>
      </c>
      <c r="H18" s="7"/>
      <c r="I18" s="5" t="s">
        <v>6</v>
      </c>
      <c r="J18" s="2" t="s">
        <v>0</v>
      </c>
      <c r="K18" s="18">
        <v>31</v>
      </c>
      <c r="L18" s="9"/>
    </row>
    <row r="19" spans="1:12" ht="15" customHeight="1" x14ac:dyDescent="0.35">
      <c r="A19" s="5" t="s">
        <v>1</v>
      </c>
      <c r="B19" s="2" t="s">
        <v>0</v>
      </c>
      <c r="C19" s="18">
        <v>25</v>
      </c>
      <c r="D19" s="7"/>
      <c r="E19" s="5" t="s">
        <v>1</v>
      </c>
      <c r="F19" s="2" t="s">
        <v>0</v>
      </c>
      <c r="G19" s="18">
        <v>19</v>
      </c>
      <c r="H19" s="7"/>
      <c r="I19" s="5" t="s">
        <v>1</v>
      </c>
      <c r="J19" s="2" t="s">
        <v>0</v>
      </c>
      <c r="K19" s="18">
        <v>29</v>
      </c>
      <c r="L19" s="9"/>
    </row>
    <row r="20" spans="1:12" ht="15" customHeight="1" x14ac:dyDescent="0.35">
      <c r="A20" s="5" t="s">
        <v>34</v>
      </c>
      <c r="B20" s="2" t="s">
        <v>0</v>
      </c>
      <c r="C20" s="18"/>
      <c r="D20" s="7"/>
      <c r="E20" s="5" t="s">
        <v>34</v>
      </c>
      <c r="F20" s="2" t="s">
        <v>0</v>
      </c>
      <c r="G20" s="18"/>
      <c r="H20" s="7"/>
      <c r="I20" s="5" t="s">
        <v>34</v>
      </c>
      <c r="J20" s="2" t="s">
        <v>0</v>
      </c>
      <c r="K20" s="18"/>
      <c r="L20" s="9"/>
    </row>
    <row r="21" spans="1:12" ht="15" customHeight="1" x14ac:dyDescent="0.35">
      <c r="A21" s="5" t="s">
        <v>33</v>
      </c>
      <c r="B21" s="2" t="s">
        <v>0</v>
      </c>
      <c r="C21" s="18">
        <v>19</v>
      </c>
      <c r="D21" s="7"/>
      <c r="E21" s="5" t="s">
        <v>33</v>
      </c>
      <c r="F21" s="2" t="s">
        <v>0</v>
      </c>
      <c r="G21" s="18">
        <v>9</v>
      </c>
      <c r="H21" s="7"/>
      <c r="I21" s="5" t="s">
        <v>33</v>
      </c>
      <c r="J21" s="2" t="s">
        <v>0</v>
      </c>
      <c r="K21" s="18">
        <v>21</v>
      </c>
      <c r="L21" s="9"/>
    </row>
    <row r="22" spans="1:12" ht="15" customHeight="1" x14ac:dyDescent="0.35">
      <c r="A22" s="5" t="s">
        <v>7</v>
      </c>
      <c r="B22" s="2" t="s">
        <v>0</v>
      </c>
      <c r="C22" s="18">
        <v>7</v>
      </c>
      <c r="D22" s="7"/>
      <c r="E22" s="5" t="s">
        <v>7</v>
      </c>
      <c r="F22" s="2" t="s">
        <v>0</v>
      </c>
      <c r="G22" s="18">
        <v>11</v>
      </c>
      <c r="H22" s="7"/>
      <c r="I22" s="5" t="s">
        <v>7</v>
      </c>
      <c r="J22" s="2" t="s">
        <v>0</v>
      </c>
      <c r="K22" s="18">
        <v>10</v>
      </c>
      <c r="L22" s="9"/>
    </row>
    <row r="23" spans="1:12" ht="15" customHeight="1" x14ac:dyDescent="0.35">
      <c r="A23" s="5" t="s">
        <v>2</v>
      </c>
      <c r="B23" s="2" t="s">
        <v>0</v>
      </c>
      <c r="C23" s="18">
        <v>3</v>
      </c>
      <c r="D23" s="7"/>
      <c r="E23" s="5" t="s">
        <v>2</v>
      </c>
      <c r="F23" s="2" t="s">
        <v>0</v>
      </c>
      <c r="G23" s="18">
        <v>6</v>
      </c>
      <c r="H23" s="7"/>
      <c r="I23" s="5" t="s">
        <v>2</v>
      </c>
      <c r="J23" s="2" t="s">
        <v>0</v>
      </c>
      <c r="K23" s="18">
        <v>10</v>
      </c>
      <c r="L23" s="9"/>
    </row>
    <row r="24" spans="1:12" ht="15" customHeight="1" x14ac:dyDescent="0.35">
      <c r="A24" s="5" t="s">
        <v>3</v>
      </c>
      <c r="B24" s="2" t="s">
        <v>0</v>
      </c>
      <c r="C24" s="18">
        <v>3</v>
      </c>
      <c r="D24" s="7"/>
      <c r="E24" s="5" t="s">
        <v>3</v>
      </c>
      <c r="F24" s="2" t="s">
        <v>0</v>
      </c>
      <c r="G24" s="18">
        <v>4</v>
      </c>
      <c r="H24" s="7"/>
      <c r="I24" s="5" t="s">
        <v>3</v>
      </c>
      <c r="J24" s="2" t="s">
        <v>0</v>
      </c>
      <c r="K24" s="18">
        <v>7</v>
      </c>
      <c r="L24" s="9"/>
    </row>
    <row r="25" spans="1:12" ht="15" customHeight="1" x14ac:dyDescent="0.35">
      <c r="A25" s="5" t="s">
        <v>4</v>
      </c>
      <c r="B25" s="2" t="s">
        <v>0</v>
      </c>
      <c r="C25" s="18"/>
      <c r="D25" s="7"/>
      <c r="E25" s="5" t="s">
        <v>118</v>
      </c>
      <c r="F25" s="2" t="s">
        <v>0</v>
      </c>
      <c r="G25" s="18">
        <v>5</v>
      </c>
      <c r="H25" s="7"/>
      <c r="I25" s="5" t="s">
        <v>117</v>
      </c>
      <c r="J25" s="2" t="s">
        <v>0</v>
      </c>
      <c r="K25" s="51">
        <v>5</v>
      </c>
      <c r="L25" s="9"/>
    </row>
    <row r="26" spans="1:12" ht="15" customHeight="1" x14ac:dyDescent="0.35">
      <c r="A26" s="5" t="s">
        <v>5</v>
      </c>
      <c r="B26" s="2" t="s">
        <v>0</v>
      </c>
      <c r="C26" s="48"/>
      <c r="D26" s="7"/>
      <c r="E26" s="5" t="s">
        <v>5</v>
      </c>
      <c r="F26" s="2" t="s">
        <v>0</v>
      </c>
      <c r="G26" s="50"/>
      <c r="H26" s="7"/>
      <c r="I26" s="5" t="s">
        <v>5</v>
      </c>
      <c r="J26" s="2" t="s">
        <v>0</v>
      </c>
      <c r="K26" s="51"/>
      <c r="L26" s="9"/>
    </row>
    <row r="27" spans="1:12" x14ac:dyDescent="0.35">
      <c r="A27" s="5" t="s">
        <v>9</v>
      </c>
      <c r="B27" s="2" t="s">
        <v>0</v>
      </c>
      <c r="C27" s="48"/>
      <c r="D27" s="7"/>
      <c r="E27" s="5" t="s">
        <v>9</v>
      </c>
      <c r="F27" s="2" t="s">
        <v>0</v>
      </c>
      <c r="G27" s="50"/>
      <c r="H27" s="7"/>
      <c r="I27" s="5" t="s">
        <v>9</v>
      </c>
      <c r="J27" s="2" t="s">
        <v>0</v>
      </c>
      <c r="K27" s="51"/>
      <c r="L27" s="9"/>
    </row>
    <row r="28" spans="1:12" x14ac:dyDescent="0.35">
      <c r="A28" s="3"/>
      <c r="B28" s="1"/>
      <c r="C28" s="13"/>
      <c r="D28" s="7"/>
      <c r="E28" s="3"/>
      <c r="F28" s="7"/>
      <c r="G28" s="13"/>
      <c r="H28" s="7"/>
      <c r="I28" s="10"/>
      <c r="J28" s="7"/>
      <c r="K28" s="13"/>
      <c r="L28" s="7"/>
    </row>
    <row r="29" spans="1:12" x14ac:dyDescent="0.35">
      <c r="A29" s="1" t="str">
        <f>'locaties incl. end date'!B4</f>
        <v>De Vlieger</v>
      </c>
      <c r="D29" s="7"/>
      <c r="E29" s="1" t="str">
        <f>'locaties incl. end date'!B12</f>
        <v>Peelparel De</v>
      </c>
      <c r="H29" s="7"/>
      <c r="I29" s="1" t="str">
        <f>'locaties incl. end date'!B19</f>
        <v>Wegwijzer De</v>
      </c>
    </row>
    <row r="30" spans="1:12" x14ac:dyDescent="0.35">
      <c r="A30" s="5" t="s">
        <v>10</v>
      </c>
      <c r="B30" s="2" t="s">
        <v>12</v>
      </c>
      <c r="C30" s="40">
        <v>33.92</v>
      </c>
      <c r="D30" s="7"/>
      <c r="E30" s="5" t="s">
        <v>10</v>
      </c>
      <c r="F30" s="2" t="s">
        <v>12</v>
      </c>
      <c r="G30" s="40">
        <v>6</v>
      </c>
      <c r="H30" s="7"/>
      <c r="I30" s="5" t="s">
        <v>10</v>
      </c>
      <c r="J30" s="2" t="s">
        <v>12</v>
      </c>
      <c r="K30" s="40">
        <v>10.59</v>
      </c>
      <c r="L30" s="1"/>
    </row>
    <row r="31" spans="1:12" x14ac:dyDescent="0.35">
      <c r="A31" s="5" t="s">
        <v>11</v>
      </c>
      <c r="B31" s="2" t="s">
        <v>12</v>
      </c>
      <c r="C31" s="18">
        <v>271</v>
      </c>
      <c r="D31" s="7"/>
      <c r="E31" s="5" t="s">
        <v>11</v>
      </c>
      <c r="F31" s="2" t="s">
        <v>12</v>
      </c>
      <c r="G31" s="18">
        <v>72</v>
      </c>
      <c r="H31" s="7"/>
      <c r="I31" s="5" t="s">
        <v>11</v>
      </c>
      <c r="J31" s="2" t="s">
        <v>12</v>
      </c>
      <c r="K31" s="18">
        <v>131</v>
      </c>
    </row>
    <row r="32" spans="1:12" x14ac:dyDescent="0.35">
      <c r="A32" s="5" t="s">
        <v>6</v>
      </c>
      <c r="B32" s="2" t="s">
        <v>0</v>
      </c>
      <c r="C32" s="18">
        <v>22</v>
      </c>
      <c r="D32" s="7"/>
      <c r="E32" s="5" t="s">
        <v>6</v>
      </c>
      <c r="F32" s="2" t="s">
        <v>0</v>
      </c>
      <c r="G32" s="18">
        <v>12</v>
      </c>
      <c r="H32" s="7"/>
      <c r="I32" s="5" t="s">
        <v>6</v>
      </c>
      <c r="J32" s="2" t="s">
        <v>0</v>
      </c>
      <c r="K32" s="18">
        <v>7</v>
      </c>
      <c r="L32" s="9"/>
    </row>
    <row r="33" spans="1:12" x14ac:dyDescent="0.35">
      <c r="A33" s="5" t="s">
        <v>1</v>
      </c>
      <c r="B33" s="2" t="s">
        <v>0</v>
      </c>
      <c r="C33" s="18">
        <v>31</v>
      </c>
      <c r="D33" s="7"/>
      <c r="E33" s="5" t="s">
        <v>1</v>
      </c>
      <c r="F33" s="2" t="s">
        <v>0</v>
      </c>
      <c r="G33" s="18">
        <v>10</v>
      </c>
      <c r="H33" s="7"/>
      <c r="I33" s="5" t="s">
        <v>1</v>
      </c>
      <c r="J33" s="2" t="s">
        <v>0</v>
      </c>
      <c r="K33" s="18">
        <v>8</v>
      </c>
      <c r="L33" s="9"/>
    </row>
    <row r="34" spans="1:12" x14ac:dyDescent="0.35">
      <c r="A34" s="5" t="s">
        <v>34</v>
      </c>
      <c r="B34" s="2" t="s">
        <v>0</v>
      </c>
      <c r="C34" s="18"/>
      <c r="D34" s="7"/>
      <c r="E34" s="5" t="s">
        <v>34</v>
      </c>
      <c r="F34" s="2" t="s">
        <v>0</v>
      </c>
      <c r="G34" s="18"/>
      <c r="H34" s="7"/>
      <c r="I34" s="5" t="s">
        <v>34</v>
      </c>
      <c r="J34" s="2" t="s">
        <v>0</v>
      </c>
      <c r="K34" s="18"/>
      <c r="L34" s="9"/>
    </row>
    <row r="35" spans="1:12" x14ac:dyDescent="0.35">
      <c r="A35" s="5" t="s">
        <v>33</v>
      </c>
      <c r="B35" s="2" t="s">
        <v>0</v>
      </c>
      <c r="C35" s="18">
        <v>16</v>
      </c>
      <c r="D35" s="7"/>
      <c r="E35" s="5" t="s">
        <v>33</v>
      </c>
      <c r="F35" s="2" t="s">
        <v>0</v>
      </c>
      <c r="G35" s="18">
        <v>5</v>
      </c>
      <c r="H35" s="7"/>
      <c r="I35" s="5" t="s">
        <v>33</v>
      </c>
      <c r="J35" s="2" t="s">
        <v>0</v>
      </c>
      <c r="K35" s="18">
        <v>7</v>
      </c>
      <c r="L35" s="9"/>
    </row>
    <row r="36" spans="1:12" x14ac:dyDescent="0.35">
      <c r="A36" s="5" t="s">
        <v>7</v>
      </c>
      <c r="B36" s="2" t="s">
        <v>0</v>
      </c>
      <c r="C36" s="47">
        <v>1</v>
      </c>
      <c r="D36" s="7"/>
      <c r="E36" s="5" t="s">
        <v>7</v>
      </c>
      <c r="F36" s="2" t="s">
        <v>0</v>
      </c>
      <c r="G36" s="18"/>
      <c r="H36" s="7"/>
      <c r="I36" s="5" t="s">
        <v>7</v>
      </c>
      <c r="J36" s="2" t="s">
        <v>0</v>
      </c>
      <c r="K36" s="18">
        <v>7</v>
      </c>
      <c r="L36" s="9"/>
    </row>
    <row r="37" spans="1:12" x14ac:dyDescent="0.35">
      <c r="A37" s="5" t="s">
        <v>2</v>
      </c>
      <c r="B37" s="2" t="s">
        <v>0</v>
      </c>
      <c r="C37" s="47">
        <v>5</v>
      </c>
      <c r="D37" s="7"/>
      <c r="E37" s="5" t="s">
        <v>2</v>
      </c>
      <c r="F37" s="2" t="s">
        <v>0</v>
      </c>
      <c r="G37" s="18">
        <v>5</v>
      </c>
      <c r="H37" s="7"/>
      <c r="I37" s="5" t="s">
        <v>2</v>
      </c>
      <c r="J37" s="2" t="s">
        <v>0</v>
      </c>
      <c r="K37" s="18">
        <v>1</v>
      </c>
      <c r="L37" s="9"/>
    </row>
    <row r="38" spans="1:12" x14ac:dyDescent="0.35">
      <c r="A38" s="5" t="s">
        <v>3</v>
      </c>
      <c r="B38" s="2" t="s">
        <v>0</v>
      </c>
      <c r="C38" s="47">
        <v>7</v>
      </c>
      <c r="D38" s="7"/>
      <c r="E38" s="5" t="s">
        <v>3</v>
      </c>
      <c r="F38" s="2" t="s">
        <v>0</v>
      </c>
      <c r="G38" s="18">
        <v>3</v>
      </c>
      <c r="H38" s="7"/>
      <c r="I38" s="5" t="s">
        <v>3</v>
      </c>
      <c r="J38" s="2" t="s">
        <v>0</v>
      </c>
      <c r="K38" s="51">
        <v>1</v>
      </c>
      <c r="L38" s="9"/>
    </row>
    <row r="39" spans="1:12" x14ac:dyDescent="0.35">
      <c r="A39" s="5" t="s">
        <v>4</v>
      </c>
      <c r="B39" s="2" t="s">
        <v>0</v>
      </c>
      <c r="C39" s="47"/>
      <c r="D39" s="7"/>
      <c r="E39" s="5" t="s">
        <v>4</v>
      </c>
      <c r="F39" s="2" t="s">
        <v>0</v>
      </c>
      <c r="G39" s="51"/>
      <c r="H39" s="7"/>
      <c r="I39" s="5" t="s">
        <v>4</v>
      </c>
      <c r="J39" s="2" t="s">
        <v>0</v>
      </c>
      <c r="K39" s="51"/>
      <c r="L39" s="9"/>
    </row>
    <row r="40" spans="1:12" x14ac:dyDescent="0.35">
      <c r="A40" s="5" t="s">
        <v>5</v>
      </c>
      <c r="B40" s="2" t="s">
        <v>0</v>
      </c>
      <c r="C40" s="47"/>
      <c r="D40" s="7"/>
      <c r="E40" s="5" t="s">
        <v>5</v>
      </c>
      <c r="F40" s="2" t="s">
        <v>0</v>
      </c>
      <c r="G40" s="51"/>
      <c r="H40" s="7"/>
      <c r="I40" s="5" t="s">
        <v>5</v>
      </c>
      <c r="J40" s="2" t="s">
        <v>0</v>
      </c>
      <c r="K40" s="51"/>
      <c r="L40" s="9"/>
    </row>
    <row r="41" spans="1:12" x14ac:dyDescent="0.35">
      <c r="A41" s="5" t="s">
        <v>9</v>
      </c>
      <c r="B41" s="2" t="s">
        <v>0</v>
      </c>
      <c r="C41" s="47"/>
      <c r="D41" s="7"/>
      <c r="E41" s="5" t="s">
        <v>9</v>
      </c>
      <c r="F41" s="2" t="s">
        <v>0</v>
      </c>
      <c r="G41" s="51"/>
      <c r="H41" s="7"/>
      <c r="I41" s="5" t="s">
        <v>9</v>
      </c>
      <c r="J41" s="2" t="s">
        <v>0</v>
      </c>
      <c r="K41" s="51"/>
      <c r="L41" s="7"/>
    </row>
    <row r="42" spans="1:12" x14ac:dyDescent="0.35">
      <c r="C42" s="13"/>
      <c r="D42" s="7"/>
      <c r="E42" s="7"/>
      <c r="F42" s="7"/>
      <c r="G42" s="13"/>
      <c r="H42" s="7"/>
      <c r="I42" s="7"/>
      <c r="J42" s="7"/>
      <c r="K42" s="13"/>
      <c r="L42" s="7"/>
    </row>
    <row r="43" spans="1:12" x14ac:dyDescent="0.35">
      <c r="A43" s="1" t="str">
        <f>'locaties incl. end date'!B6</f>
        <v>Gerardus St.</v>
      </c>
      <c r="E43" s="1" t="str">
        <f>'locaties incl. end date'!B13</f>
        <v>Rendal 't *1</v>
      </c>
      <c r="I43" s="1" t="str">
        <f>'locaties incl. end date'!B20</f>
        <v>Willibrordus St. *3</v>
      </c>
    </row>
    <row r="44" spans="1:12" x14ac:dyDescent="0.35">
      <c r="A44" s="5" t="s">
        <v>10</v>
      </c>
      <c r="B44" s="2" t="s">
        <v>12</v>
      </c>
      <c r="C44" s="40">
        <v>12.09</v>
      </c>
      <c r="E44" s="5" t="s">
        <v>10</v>
      </c>
      <c r="F44" s="2" t="s">
        <v>12</v>
      </c>
      <c r="G44" s="40">
        <v>12.58</v>
      </c>
      <c r="I44" s="5" t="s">
        <v>119</v>
      </c>
      <c r="J44" s="2" t="s">
        <v>12</v>
      </c>
      <c r="K44" s="40">
        <v>10.87</v>
      </c>
      <c r="L44" s="1"/>
    </row>
    <row r="45" spans="1:12" x14ac:dyDescent="0.35">
      <c r="A45" s="5" t="s">
        <v>11</v>
      </c>
      <c r="B45" s="2" t="s">
        <v>12</v>
      </c>
      <c r="C45" s="18">
        <v>208</v>
      </c>
      <c r="E45" s="5" t="s">
        <v>11</v>
      </c>
      <c r="F45" s="2" t="s">
        <v>12</v>
      </c>
      <c r="G45" s="18">
        <v>175</v>
      </c>
      <c r="I45" s="5" t="s">
        <v>11</v>
      </c>
      <c r="J45" s="2" t="s">
        <v>12</v>
      </c>
      <c r="K45" s="18">
        <v>150</v>
      </c>
    </row>
    <row r="46" spans="1:12" x14ac:dyDescent="0.35">
      <c r="A46" s="5" t="s">
        <v>6</v>
      </c>
      <c r="B46" s="2" t="s">
        <v>0</v>
      </c>
      <c r="C46" s="18">
        <v>26</v>
      </c>
      <c r="E46" s="5" t="s">
        <v>6</v>
      </c>
      <c r="F46" s="2" t="s">
        <v>0</v>
      </c>
      <c r="G46" s="18">
        <v>9</v>
      </c>
      <c r="I46" s="5" t="s">
        <v>6</v>
      </c>
      <c r="J46" s="2" t="s">
        <v>0</v>
      </c>
      <c r="K46" s="18">
        <v>11</v>
      </c>
      <c r="L46" s="9"/>
    </row>
    <row r="47" spans="1:12" x14ac:dyDescent="0.35">
      <c r="A47" s="5" t="s">
        <v>1</v>
      </c>
      <c r="B47" s="2" t="s">
        <v>0</v>
      </c>
      <c r="C47" s="18">
        <v>24</v>
      </c>
      <c r="E47" s="5" t="s">
        <v>1</v>
      </c>
      <c r="F47" s="2" t="s">
        <v>0</v>
      </c>
      <c r="G47" s="18">
        <v>15</v>
      </c>
      <c r="I47" s="5" t="s">
        <v>1</v>
      </c>
      <c r="J47" s="2" t="s">
        <v>0</v>
      </c>
      <c r="K47" s="18">
        <v>20</v>
      </c>
      <c r="L47" s="9"/>
    </row>
    <row r="48" spans="1:12" x14ac:dyDescent="0.35">
      <c r="A48" s="5" t="s">
        <v>34</v>
      </c>
      <c r="B48" s="2" t="s">
        <v>0</v>
      </c>
      <c r="C48" s="18"/>
      <c r="E48" s="5" t="s">
        <v>34</v>
      </c>
      <c r="F48" s="2" t="s">
        <v>0</v>
      </c>
      <c r="G48" s="18"/>
      <c r="I48" s="5" t="s">
        <v>34</v>
      </c>
      <c r="J48" s="2" t="s">
        <v>0</v>
      </c>
      <c r="K48" s="18"/>
      <c r="L48" s="9"/>
    </row>
    <row r="49" spans="1:12" x14ac:dyDescent="0.35">
      <c r="A49" s="5" t="s">
        <v>33</v>
      </c>
      <c r="B49" s="2" t="s">
        <v>0</v>
      </c>
      <c r="C49" s="18"/>
      <c r="E49" s="5" t="s">
        <v>33</v>
      </c>
      <c r="F49" s="2" t="s">
        <v>0</v>
      </c>
      <c r="G49" s="18">
        <v>7</v>
      </c>
      <c r="I49" s="5" t="s">
        <v>33</v>
      </c>
      <c r="J49" s="2" t="s">
        <v>0</v>
      </c>
      <c r="K49" s="18">
        <v>1</v>
      </c>
      <c r="L49" s="9"/>
    </row>
    <row r="50" spans="1:12" x14ac:dyDescent="0.35">
      <c r="A50" s="5" t="s">
        <v>7</v>
      </c>
      <c r="B50" s="2" t="s">
        <v>0</v>
      </c>
      <c r="C50" s="47">
        <v>13</v>
      </c>
      <c r="E50" s="5" t="s">
        <v>7</v>
      </c>
      <c r="F50" s="2" t="s">
        <v>0</v>
      </c>
      <c r="G50" s="18">
        <v>6</v>
      </c>
      <c r="I50" s="5" t="s">
        <v>7</v>
      </c>
      <c r="J50" s="2" t="s">
        <v>0</v>
      </c>
      <c r="K50" s="18">
        <v>10</v>
      </c>
      <c r="L50" s="9"/>
    </row>
    <row r="51" spans="1:12" x14ac:dyDescent="0.35">
      <c r="A51" s="5" t="s">
        <v>2</v>
      </c>
      <c r="B51" s="2" t="s">
        <v>0</v>
      </c>
      <c r="C51" s="47">
        <v>30</v>
      </c>
      <c r="E51" s="5" t="s">
        <v>2</v>
      </c>
      <c r="F51" s="2" t="s">
        <v>0</v>
      </c>
      <c r="G51" s="18"/>
      <c r="I51" s="5" t="s">
        <v>2</v>
      </c>
      <c r="J51" s="2" t="s">
        <v>0</v>
      </c>
      <c r="K51" s="18">
        <v>10</v>
      </c>
      <c r="L51" s="9"/>
    </row>
    <row r="52" spans="1:12" x14ac:dyDescent="0.35">
      <c r="A52" s="5" t="s">
        <v>3</v>
      </c>
      <c r="B52" s="2" t="s">
        <v>0</v>
      </c>
      <c r="C52" s="47">
        <v>3</v>
      </c>
      <c r="E52" s="5" t="s">
        <v>3</v>
      </c>
      <c r="F52" s="2" t="s">
        <v>0</v>
      </c>
      <c r="G52" s="51">
        <v>3</v>
      </c>
      <c r="I52" s="5" t="s">
        <v>3</v>
      </c>
      <c r="J52" s="2" t="s">
        <v>0</v>
      </c>
      <c r="K52" s="51">
        <v>6</v>
      </c>
      <c r="L52" s="9"/>
    </row>
    <row r="53" spans="1:12" x14ac:dyDescent="0.35">
      <c r="A53" s="5" t="s">
        <v>114</v>
      </c>
      <c r="B53" s="2" t="s">
        <v>0</v>
      </c>
      <c r="C53" s="47">
        <v>25</v>
      </c>
      <c r="E53" s="5" t="s">
        <v>4</v>
      </c>
      <c r="F53" s="2" t="s">
        <v>0</v>
      </c>
      <c r="G53" s="51"/>
      <c r="I53" s="5" t="s">
        <v>117</v>
      </c>
      <c r="J53" s="2" t="s">
        <v>0</v>
      </c>
      <c r="K53" s="51">
        <v>10</v>
      </c>
      <c r="L53" s="9"/>
    </row>
    <row r="54" spans="1:12" x14ac:dyDescent="0.35">
      <c r="A54" s="5" t="s">
        <v>5</v>
      </c>
      <c r="B54" s="2" t="s">
        <v>0</v>
      </c>
      <c r="C54" s="47"/>
      <c r="E54" s="5" t="s">
        <v>5</v>
      </c>
      <c r="F54" s="2" t="s">
        <v>0</v>
      </c>
      <c r="G54" s="51"/>
      <c r="I54" s="5" t="s">
        <v>5</v>
      </c>
      <c r="J54" s="2" t="s">
        <v>0</v>
      </c>
      <c r="K54" s="51"/>
      <c r="L54" s="9"/>
    </row>
    <row r="55" spans="1:12" x14ac:dyDescent="0.35">
      <c r="A55" s="5" t="s">
        <v>9</v>
      </c>
      <c r="B55" s="2" t="s">
        <v>0</v>
      </c>
      <c r="C55" s="47"/>
      <c r="E55" s="5" t="s">
        <v>9</v>
      </c>
      <c r="F55" s="2" t="s">
        <v>0</v>
      </c>
      <c r="G55" s="51"/>
      <c r="I55" s="5" t="s">
        <v>9</v>
      </c>
      <c r="J55" s="2" t="s">
        <v>0</v>
      </c>
      <c r="K55" s="51"/>
    </row>
    <row r="57" spans="1:12" x14ac:dyDescent="0.35">
      <c r="A57" s="1" t="str">
        <f>'locaties incl. end date'!B7</f>
        <v xml:space="preserve">Heiakker D'n </v>
      </c>
      <c r="E57" s="1" t="str">
        <f>'locaties incl. end date'!B14</f>
        <v>Talent Het</v>
      </c>
      <c r="I57" s="1" t="str">
        <f>'locaties incl. end date'!B21</f>
        <v>Zeilberg</v>
      </c>
    </row>
    <row r="58" spans="1:12" x14ac:dyDescent="0.35">
      <c r="A58" s="5" t="s">
        <v>10</v>
      </c>
      <c r="B58" s="2" t="s">
        <v>12</v>
      </c>
      <c r="C58" s="40">
        <v>12</v>
      </c>
      <c r="E58" s="5" t="s">
        <v>10</v>
      </c>
      <c r="F58" s="2" t="s">
        <v>12</v>
      </c>
      <c r="G58" s="40">
        <v>15.75</v>
      </c>
      <c r="I58" s="5" t="s">
        <v>10</v>
      </c>
      <c r="J58" s="2" t="s">
        <v>12</v>
      </c>
      <c r="K58" s="40">
        <v>18.23</v>
      </c>
      <c r="L58" s="1"/>
    </row>
    <row r="59" spans="1:12" x14ac:dyDescent="0.35">
      <c r="A59" s="5" t="s">
        <v>11</v>
      </c>
      <c r="B59" s="2" t="s">
        <v>12</v>
      </c>
      <c r="C59" s="18">
        <v>193</v>
      </c>
      <c r="E59" s="5" t="s">
        <v>11</v>
      </c>
      <c r="F59" s="2" t="s">
        <v>12</v>
      </c>
      <c r="G59" s="18">
        <v>211</v>
      </c>
      <c r="I59" s="5" t="s">
        <v>11</v>
      </c>
      <c r="J59" s="2" t="s">
        <v>12</v>
      </c>
      <c r="K59" s="18">
        <v>266</v>
      </c>
    </row>
    <row r="60" spans="1:12" x14ac:dyDescent="0.35">
      <c r="A60" s="5" t="s">
        <v>6</v>
      </c>
      <c r="B60" s="2" t="s">
        <v>0</v>
      </c>
      <c r="C60" s="18">
        <v>9</v>
      </c>
      <c r="E60" s="5" t="s">
        <v>6</v>
      </c>
      <c r="F60" s="2" t="s">
        <v>0</v>
      </c>
      <c r="G60" s="18">
        <v>13</v>
      </c>
      <c r="I60" s="5" t="s">
        <v>6</v>
      </c>
      <c r="J60" s="2" t="s">
        <v>0</v>
      </c>
      <c r="K60" s="18">
        <v>22</v>
      </c>
      <c r="L60" s="9"/>
    </row>
    <row r="61" spans="1:12" x14ac:dyDescent="0.35">
      <c r="A61" s="5" t="s">
        <v>1</v>
      </c>
      <c r="B61" s="2" t="s">
        <v>0</v>
      </c>
      <c r="C61" s="18">
        <v>15</v>
      </c>
      <c r="E61" s="5" t="s">
        <v>1</v>
      </c>
      <c r="F61" s="2" t="s">
        <v>0</v>
      </c>
      <c r="G61" s="18">
        <v>11</v>
      </c>
      <c r="I61" s="5" t="s">
        <v>1</v>
      </c>
      <c r="J61" s="2" t="s">
        <v>0</v>
      </c>
      <c r="K61" s="18">
        <v>20</v>
      </c>
      <c r="L61" s="9"/>
    </row>
    <row r="62" spans="1:12" x14ac:dyDescent="0.35">
      <c r="A62" s="5" t="s">
        <v>34</v>
      </c>
      <c r="B62" s="2" t="s">
        <v>0</v>
      </c>
      <c r="C62" s="18"/>
      <c r="E62" s="5" t="s">
        <v>34</v>
      </c>
      <c r="F62" s="2" t="s">
        <v>0</v>
      </c>
      <c r="G62" s="18"/>
      <c r="I62" s="5" t="s">
        <v>34</v>
      </c>
      <c r="J62" s="2" t="s">
        <v>0</v>
      </c>
      <c r="K62" s="18"/>
      <c r="L62" s="9"/>
    </row>
    <row r="63" spans="1:12" x14ac:dyDescent="0.35">
      <c r="A63" s="5" t="s">
        <v>33</v>
      </c>
      <c r="B63" s="2" t="s">
        <v>0</v>
      </c>
      <c r="C63" s="18">
        <v>7</v>
      </c>
      <c r="E63" s="5" t="s">
        <v>33</v>
      </c>
      <c r="F63" s="2" t="s">
        <v>0</v>
      </c>
      <c r="G63" s="18">
        <v>7</v>
      </c>
      <c r="I63" s="5" t="s">
        <v>33</v>
      </c>
      <c r="J63" s="2" t="s">
        <v>0</v>
      </c>
      <c r="K63" s="51">
        <v>21</v>
      </c>
      <c r="L63" s="9"/>
    </row>
    <row r="64" spans="1:12" x14ac:dyDescent="0.35">
      <c r="A64" s="5" t="s">
        <v>7</v>
      </c>
      <c r="B64" s="2" t="s">
        <v>0</v>
      </c>
      <c r="C64" s="18">
        <v>8</v>
      </c>
      <c r="E64" s="5" t="s">
        <v>7</v>
      </c>
      <c r="F64" s="2" t="s">
        <v>0</v>
      </c>
      <c r="G64" s="18">
        <v>9</v>
      </c>
      <c r="I64" s="5" t="s">
        <v>7</v>
      </c>
      <c r="J64" s="2" t="s">
        <v>0</v>
      </c>
      <c r="K64" s="51">
        <v>8</v>
      </c>
      <c r="L64" s="9"/>
    </row>
    <row r="65" spans="1:12" x14ac:dyDescent="0.35">
      <c r="A65" s="5" t="s">
        <v>2</v>
      </c>
      <c r="B65" s="2" t="s">
        <v>0</v>
      </c>
      <c r="C65" s="18">
        <v>6</v>
      </c>
      <c r="E65" s="5" t="s">
        <v>2</v>
      </c>
      <c r="F65" s="2" t="s">
        <v>0</v>
      </c>
      <c r="G65" s="18">
        <v>9</v>
      </c>
      <c r="I65" s="5" t="s">
        <v>2</v>
      </c>
      <c r="J65" s="2" t="s">
        <v>0</v>
      </c>
      <c r="K65" s="51">
        <v>1</v>
      </c>
      <c r="L65" s="9"/>
    </row>
    <row r="66" spans="1:12" x14ac:dyDescent="0.35">
      <c r="A66" s="5" t="s">
        <v>3</v>
      </c>
      <c r="B66" s="2" t="s">
        <v>0</v>
      </c>
      <c r="C66" s="18">
        <v>4</v>
      </c>
      <c r="E66" s="5" t="s">
        <v>3</v>
      </c>
      <c r="F66" s="2" t="s">
        <v>0</v>
      </c>
      <c r="G66" s="18">
        <v>4</v>
      </c>
      <c r="I66" s="5" t="s">
        <v>3</v>
      </c>
      <c r="J66" s="2" t="s">
        <v>0</v>
      </c>
      <c r="K66" s="51">
        <v>3</v>
      </c>
      <c r="L66" s="9"/>
    </row>
    <row r="67" spans="1:12" x14ac:dyDescent="0.35">
      <c r="A67" s="49" t="s">
        <v>115</v>
      </c>
      <c r="B67" s="2" t="s">
        <v>0</v>
      </c>
      <c r="C67" s="48">
        <v>1</v>
      </c>
      <c r="E67" s="5" t="s">
        <v>4</v>
      </c>
      <c r="F67" s="2" t="s">
        <v>0</v>
      </c>
      <c r="G67" s="51"/>
      <c r="I67" s="5" t="s">
        <v>4</v>
      </c>
      <c r="J67" s="2" t="s">
        <v>0</v>
      </c>
      <c r="K67" s="51"/>
      <c r="L67" s="9"/>
    </row>
    <row r="68" spans="1:12" x14ac:dyDescent="0.35">
      <c r="A68" s="49" t="s">
        <v>116</v>
      </c>
      <c r="B68" s="2" t="s">
        <v>0</v>
      </c>
      <c r="C68" s="48">
        <v>2</v>
      </c>
      <c r="E68" s="5" t="s">
        <v>5</v>
      </c>
      <c r="F68" s="2" t="s">
        <v>0</v>
      </c>
      <c r="G68" s="51"/>
      <c r="I68" s="5" t="s">
        <v>5</v>
      </c>
      <c r="J68" s="2" t="s">
        <v>0</v>
      </c>
      <c r="K68" s="51"/>
      <c r="L68" s="9"/>
    </row>
    <row r="69" spans="1:12" x14ac:dyDescent="0.35">
      <c r="A69" s="5" t="s">
        <v>9</v>
      </c>
      <c r="B69" s="2" t="s">
        <v>0</v>
      </c>
      <c r="C69" s="48"/>
      <c r="E69" s="5" t="s">
        <v>9</v>
      </c>
      <c r="F69" s="2" t="s">
        <v>0</v>
      </c>
      <c r="G69" s="51"/>
      <c r="I69" s="5" t="s">
        <v>9</v>
      </c>
      <c r="J69" s="2" t="s">
        <v>0</v>
      </c>
      <c r="K69" s="51"/>
    </row>
    <row r="71" spans="1:12" x14ac:dyDescent="0.35">
      <c r="A71" s="1" t="str">
        <f>'locaties incl. end date'!B8</f>
        <v>Jozef Hei St.</v>
      </c>
      <c r="E71" s="1" t="str">
        <f>'locaties incl. end date'!B15</f>
        <v>Tilly (Schutsboom) *4</v>
      </c>
      <c r="I71" s="1" t="str">
        <f>'locaties incl. end date'!B22</f>
        <v>Zonnebloem De</v>
      </c>
    </row>
    <row r="72" spans="1:12" x14ac:dyDescent="0.35">
      <c r="A72" s="5" t="s">
        <v>10</v>
      </c>
      <c r="B72" s="2" t="s">
        <v>12</v>
      </c>
      <c r="C72" s="40">
        <v>9.5500000000000007</v>
      </c>
      <c r="E72" s="5" t="s">
        <v>10</v>
      </c>
      <c r="F72" s="2" t="s">
        <v>12</v>
      </c>
      <c r="G72" s="40">
        <v>21.37</v>
      </c>
      <c r="I72" s="5" t="s">
        <v>10</v>
      </c>
      <c r="J72" s="2" t="s">
        <v>12</v>
      </c>
      <c r="K72" s="40">
        <v>14.43</v>
      </c>
      <c r="L72" s="1"/>
    </row>
    <row r="73" spans="1:12" x14ac:dyDescent="0.35">
      <c r="A73" s="5" t="s">
        <v>11</v>
      </c>
      <c r="B73" s="2" t="s">
        <v>12</v>
      </c>
      <c r="C73" s="18">
        <v>134</v>
      </c>
      <c r="E73" s="5" t="s">
        <v>11</v>
      </c>
      <c r="F73" s="2" t="s">
        <v>12</v>
      </c>
      <c r="G73" s="18">
        <v>372</v>
      </c>
      <c r="I73" s="5" t="s">
        <v>11</v>
      </c>
      <c r="J73" s="2" t="s">
        <v>12</v>
      </c>
      <c r="K73" s="18">
        <v>211</v>
      </c>
    </row>
    <row r="74" spans="1:12" x14ac:dyDescent="0.35">
      <c r="A74" s="5" t="s">
        <v>6</v>
      </c>
      <c r="B74" s="2" t="s">
        <v>0</v>
      </c>
      <c r="C74" s="18">
        <v>11</v>
      </c>
      <c r="E74" s="5" t="s">
        <v>6</v>
      </c>
      <c r="F74" s="2" t="s">
        <v>0</v>
      </c>
      <c r="G74" s="18">
        <v>23</v>
      </c>
      <c r="I74" s="5" t="s">
        <v>6</v>
      </c>
      <c r="J74" s="2" t="s">
        <v>0</v>
      </c>
      <c r="K74" s="18">
        <v>11</v>
      </c>
      <c r="L74" s="9"/>
    </row>
    <row r="75" spans="1:12" x14ac:dyDescent="0.35">
      <c r="A75" s="5" t="s">
        <v>1</v>
      </c>
      <c r="B75" s="2" t="s">
        <v>0</v>
      </c>
      <c r="C75" s="18">
        <v>13</v>
      </c>
      <c r="E75" s="5" t="s">
        <v>1</v>
      </c>
      <c r="F75" s="2" t="s">
        <v>0</v>
      </c>
      <c r="G75" s="18">
        <v>19</v>
      </c>
      <c r="I75" s="5" t="s">
        <v>1</v>
      </c>
      <c r="J75" s="2" t="s">
        <v>0</v>
      </c>
      <c r="K75" s="18">
        <v>23</v>
      </c>
      <c r="L75" s="9"/>
    </row>
    <row r="76" spans="1:12" x14ac:dyDescent="0.35">
      <c r="A76" s="5" t="s">
        <v>34</v>
      </c>
      <c r="B76" s="2" t="s">
        <v>0</v>
      </c>
      <c r="C76" s="18"/>
      <c r="E76" s="5" t="s">
        <v>34</v>
      </c>
      <c r="F76" s="2" t="s">
        <v>0</v>
      </c>
      <c r="G76" s="18"/>
      <c r="I76" s="5" t="s">
        <v>34</v>
      </c>
      <c r="J76" s="2" t="s">
        <v>0</v>
      </c>
      <c r="K76" s="18"/>
      <c r="L76" s="9"/>
    </row>
    <row r="77" spans="1:12" x14ac:dyDescent="0.35">
      <c r="A77" s="5" t="s">
        <v>33</v>
      </c>
      <c r="B77" s="2" t="s">
        <v>0</v>
      </c>
      <c r="C77" s="18">
        <v>5</v>
      </c>
      <c r="E77" s="5" t="s">
        <v>33</v>
      </c>
      <c r="F77" s="2" t="s">
        <v>0</v>
      </c>
      <c r="G77" s="18">
        <v>10</v>
      </c>
      <c r="I77" s="5" t="s">
        <v>33</v>
      </c>
      <c r="J77" s="2" t="s">
        <v>0</v>
      </c>
      <c r="K77" s="18">
        <v>14</v>
      </c>
      <c r="L77" s="9"/>
    </row>
    <row r="78" spans="1:12" x14ac:dyDescent="0.35">
      <c r="A78" s="5" t="s">
        <v>7</v>
      </c>
      <c r="B78" s="2" t="s">
        <v>0</v>
      </c>
      <c r="C78" s="47">
        <v>9</v>
      </c>
      <c r="E78" s="5" t="s">
        <v>7</v>
      </c>
      <c r="F78" s="2" t="s">
        <v>0</v>
      </c>
      <c r="G78" s="18">
        <v>9</v>
      </c>
      <c r="I78" s="5" t="s">
        <v>7</v>
      </c>
      <c r="J78" s="2" t="s">
        <v>0</v>
      </c>
      <c r="K78" s="18"/>
      <c r="L78" s="9"/>
    </row>
    <row r="79" spans="1:12" x14ac:dyDescent="0.35">
      <c r="A79" s="5" t="s">
        <v>2</v>
      </c>
      <c r="B79" s="2" t="s">
        <v>0</v>
      </c>
      <c r="C79" s="47">
        <v>6</v>
      </c>
      <c r="E79" s="5" t="s">
        <v>2</v>
      </c>
      <c r="F79" s="2" t="s">
        <v>0</v>
      </c>
      <c r="G79" s="18">
        <v>3</v>
      </c>
      <c r="I79" s="5" t="s">
        <v>2</v>
      </c>
      <c r="J79" s="2" t="s">
        <v>0</v>
      </c>
      <c r="K79" s="51"/>
      <c r="L79" s="9"/>
    </row>
    <row r="80" spans="1:12" x14ac:dyDescent="0.35">
      <c r="A80" s="5" t="s">
        <v>3</v>
      </c>
      <c r="B80" s="2" t="s">
        <v>0</v>
      </c>
      <c r="C80" s="47">
        <v>3</v>
      </c>
      <c r="E80" s="5" t="s">
        <v>3</v>
      </c>
      <c r="F80" s="2" t="s">
        <v>0</v>
      </c>
      <c r="G80" s="18">
        <v>4</v>
      </c>
      <c r="I80" s="5" t="s">
        <v>3</v>
      </c>
      <c r="J80" s="2" t="s">
        <v>0</v>
      </c>
      <c r="K80" s="51">
        <v>3</v>
      </c>
      <c r="L80" s="9"/>
    </row>
    <row r="81" spans="1:12" x14ac:dyDescent="0.35">
      <c r="A81" s="5" t="s">
        <v>117</v>
      </c>
      <c r="B81" s="2" t="s">
        <v>0</v>
      </c>
      <c r="C81" s="47">
        <v>2</v>
      </c>
      <c r="E81" s="5" t="s">
        <v>4</v>
      </c>
      <c r="F81" s="2" t="s">
        <v>0</v>
      </c>
      <c r="G81" s="51"/>
      <c r="I81" s="5" t="s">
        <v>4</v>
      </c>
      <c r="J81" s="2" t="s">
        <v>0</v>
      </c>
      <c r="K81" s="51"/>
      <c r="L81" s="9"/>
    </row>
    <row r="82" spans="1:12" x14ac:dyDescent="0.35">
      <c r="A82" s="5" t="s">
        <v>5</v>
      </c>
      <c r="B82" s="2" t="s">
        <v>0</v>
      </c>
      <c r="C82" s="47"/>
      <c r="E82" s="5" t="s">
        <v>5</v>
      </c>
      <c r="F82" s="2" t="s">
        <v>0</v>
      </c>
      <c r="G82" s="51"/>
      <c r="I82" s="5" t="s">
        <v>5</v>
      </c>
      <c r="J82" s="2" t="s">
        <v>0</v>
      </c>
      <c r="K82" s="51"/>
      <c r="L82" s="9"/>
    </row>
    <row r="83" spans="1:12" x14ac:dyDescent="0.35">
      <c r="A83" s="5" t="s">
        <v>9</v>
      </c>
      <c r="B83" s="2" t="s">
        <v>0</v>
      </c>
      <c r="C83" s="47"/>
      <c r="E83" s="5" t="s">
        <v>9</v>
      </c>
      <c r="F83" s="2" t="s">
        <v>0</v>
      </c>
      <c r="G83" s="51"/>
      <c r="I83" s="5" t="s">
        <v>9</v>
      </c>
      <c r="J83" s="2" t="s">
        <v>0</v>
      </c>
      <c r="K83" s="51"/>
    </row>
    <row r="85" spans="1:12" x14ac:dyDescent="0.35">
      <c r="A85" s="1" t="str">
        <f>'locaties incl. end date'!B9</f>
        <v>LeerRijk *2</v>
      </c>
      <c r="E85" s="1" t="str">
        <f>'locaties incl. end date'!B16</f>
        <v>Tilly (Rombout) *4</v>
      </c>
      <c r="I85" s="1" t="str">
        <f>'locaties incl. end date'!B23</f>
        <v>Bestuurskantoor Prodas</v>
      </c>
    </row>
    <row r="86" spans="1:12" x14ac:dyDescent="0.35">
      <c r="A86" s="5" t="s">
        <v>10</v>
      </c>
      <c r="B86" s="2" t="s">
        <v>12</v>
      </c>
      <c r="C86" s="40">
        <v>21.28</v>
      </c>
      <c r="E86" s="5" t="s">
        <v>10</v>
      </c>
      <c r="F86" s="2" t="s">
        <v>12</v>
      </c>
      <c r="G86" s="40">
        <v>15.63</v>
      </c>
      <c r="I86" s="5" t="s">
        <v>10</v>
      </c>
      <c r="J86" s="2" t="s">
        <v>12</v>
      </c>
      <c r="K86" s="40">
        <v>13.35</v>
      </c>
      <c r="L86" s="1"/>
    </row>
    <row r="87" spans="1:12" x14ac:dyDescent="0.35">
      <c r="A87" s="5" t="s">
        <v>11</v>
      </c>
      <c r="B87" s="2" t="s">
        <v>12</v>
      </c>
      <c r="C87" s="18">
        <v>304</v>
      </c>
      <c r="E87" s="5" t="s">
        <v>11</v>
      </c>
      <c r="F87" s="2" t="s">
        <v>12</v>
      </c>
      <c r="G87" s="18">
        <v>96</v>
      </c>
      <c r="I87" s="5" t="s">
        <v>11</v>
      </c>
      <c r="J87" s="2" t="s">
        <v>12</v>
      </c>
      <c r="K87" s="18"/>
    </row>
    <row r="88" spans="1:12" x14ac:dyDescent="0.35">
      <c r="A88" s="5" t="s">
        <v>6</v>
      </c>
      <c r="B88" s="2" t="s">
        <v>0</v>
      </c>
      <c r="C88" s="18">
        <v>8</v>
      </c>
      <c r="E88" s="5" t="s">
        <v>6</v>
      </c>
      <c r="F88" s="2" t="s">
        <v>0</v>
      </c>
      <c r="G88" s="18">
        <v>5</v>
      </c>
      <c r="I88" s="5" t="s">
        <v>6</v>
      </c>
      <c r="J88" s="2" t="s">
        <v>0</v>
      </c>
      <c r="K88" s="18">
        <v>2</v>
      </c>
      <c r="L88" s="9"/>
    </row>
    <row r="89" spans="1:12" x14ac:dyDescent="0.35">
      <c r="A89" s="5" t="s">
        <v>1</v>
      </c>
      <c r="B89" s="2" t="s">
        <v>0</v>
      </c>
      <c r="C89" s="18">
        <v>17</v>
      </c>
      <c r="E89" s="5" t="s">
        <v>1</v>
      </c>
      <c r="F89" s="2" t="s">
        <v>0</v>
      </c>
      <c r="G89" s="18">
        <v>19</v>
      </c>
      <c r="I89" s="5" t="s">
        <v>1</v>
      </c>
      <c r="J89" s="2" t="s">
        <v>0</v>
      </c>
      <c r="K89" s="18">
        <v>2</v>
      </c>
      <c r="L89" s="9"/>
    </row>
    <row r="90" spans="1:12" x14ac:dyDescent="0.35">
      <c r="A90" s="5" t="s">
        <v>34</v>
      </c>
      <c r="B90" s="2" t="s">
        <v>0</v>
      </c>
      <c r="C90" s="18"/>
      <c r="E90" s="5" t="s">
        <v>34</v>
      </c>
      <c r="F90" s="2" t="s">
        <v>0</v>
      </c>
      <c r="G90" s="18"/>
      <c r="I90" s="5" t="s">
        <v>34</v>
      </c>
      <c r="J90" s="2" t="s">
        <v>0</v>
      </c>
      <c r="K90" s="18"/>
      <c r="L90" s="9"/>
    </row>
    <row r="91" spans="1:12" x14ac:dyDescent="0.35">
      <c r="A91" s="5" t="s">
        <v>33</v>
      </c>
      <c r="B91" s="2" t="s">
        <v>0</v>
      </c>
      <c r="C91" s="18">
        <v>7</v>
      </c>
      <c r="E91" s="5" t="s">
        <v>33</v>
      </c>
      <c r="F91" s="2" t="s">
        <v>0</v>
      </c>
      <c r="G91" s="18">
        <v>4</v>
      </c>
      <c r="I91" s="5" t="s">
        <v>33</v>
      </c>
      <c r="J91" s="2" t="s">
        <v>0</v>
      </c>
      <c r="K91" s="18">
        <v>2</v>
      </c>
      <c r="L91" s="9"/>
    </row>
    <row r="92" spans="1:12" x14ac:dyDescent="0.35">
      <c r="A92" s="5" t="s">
        <v>7</v>
      </c>
      <c r="B92" s="2" t="s">
        <v>0</v>
      </c>
      <c r="C92" s="18">
        <v>7</v>
      </c>
      <c r="E92" s="5" t="s">
        <v>7</v>
      </c>
      <c r="F92" s="2" t="s">
        <v>0</v>
      </c>
      <c r="G92" s="18">
        <v>4</v>
      </c>
      <c r="I92" s="5" t="s">
        <v>7</v>
      </c>
      <c r="J92" s="2" t="s">
        <v>0</v>
      </c>
      <c r="K92" s="18">
        <v>2</v>
      </c>
      <c r="L92" s="9"/>
    </row>
    <row r="93" spans="1:12" x14ac:dyDescent="0.35">
      <c r="A93" s="5" t="s">
        <v>2</v>
      </c>
      <c r="B93" s="2" t="s">
        <v>0</v>
      </c>
      <c r="C93" s="18">
        <v>1</v>
      </c>
      <c r="E93" s="5" t="s">
        <v>2</v>
      </c>
      <c r="F93" s="2" t="s">
        <v>0</v>
      </c>
      <c r="G93" s="18">
        <v>4</v>
      </c>
      <c r="I93" s="5" t="s">
        <v>2</v>
      </c>
      <c r="J93" s="2" t="s">
        <v>0</v>
      </c>
      <c r="K93" s="18"/>
      <c r="L93" s="9"/>
    </row>
    <row r="94" spans="1:12" x14ac:dyDescent="0.35">
      <c r="A94" s="5" t="s">
        <v>3</v>
      </c>
      <c r="B94" s="2" t="s">
        <v>0</v>
      </c>
      <c r="C94" s="18">
        <v>2</v>
      </c>
      <c r="E94" s="5" t="s">
        <v>3</v>
      </c>
      <c r="F94" s="2" t="s">
        <v>0</v>
      </c>
      <c r="G94" s="51">
        <v>2</v>
      </c>
      <c r="I94" s="5" t="s">
        <v>3</v>
      </c>
      <c r="J94" s="2" t="s">
        <v>0</v>
      </c>
      <c r="K94" s="50">
        <v>1</v>
      </c>
      <c r="L94" s="9"/>
    </row>
    <row r="95" spans="1:12" x14ac:dyDescent="0.35">
      <c r="A95" s="5" t="s">
        <v>118</v>
      </c>
      <c r="B95" s="2" t="s">
        <v>0</v>
      </c>
      <c r="C95" s="48">
        <v>1</v>
      </c>
      <c r="E95" s="5" t="s">
        <v>4</v>
      </c>
      <c r="F95" s="2" t="s">
        <v>0</v>
      </c>
      <c r="G95" s="51"/>
      <c r="I95" s="5" t="s">
        <v>120</v>
      </c>
      <c r="J95" s="2" t="s">
        <v>0</v>
      </c>
      <c r="K95" s="50">
        <v>1</v>
      </c>
      <c r="L95" s="9"/>
    </row>
    <row r="96" spans="1:12" x14ac:dyDescent="0.35">
      <c r="A96" s="5" t="s">
        <v>5</v>
      </c>
      <c r="B96" s="2" t="s">
        <v>0</v>
      </c>
      <c r="C96" s="48"/>
      <c r="E96" s="5" t="s">
        <v>5</v>
      </c>
      <c r="F96" s="2" t="s">
        <v>0</v>
      </c>
      <c r="G96" s="51"/>
      <c r="I96" s="5" t="s">
        <v>118</v>
      </c>
      <c r="J96" s="2" t="s">
        <v>0</v>
      </c>
      <c r="K96" s="50">
        <v>2</v>
      </c>
      <c r="L96" s="9"/>
    </row>
    <row r="97" spans="1:11" x14ac:dyDescent="0.35">
      <c r="A97" s="5" t="s">
        <v>9</v>
      </c>
      <c r="B97" s="2" t="s">
        <v>0</v>
      </c>
      <c r="C97" s="48"/>
      <c r="E97" s="5" t="s">
        <v>9</v>
      </c>
      <c r="F97" s="2" t="s">
        <v>0</v>
      </c>
      <c r="G97" s="51"/>
      <c r="I97" s="5" t="s">
        <v>9</v>
      </c>
      <c r="J97" s="2" t="s">
        <v>0</v>
      </c>
      <c r="K97" s="50"/>
    </row>
    <row r="99" spans="1:11" x14ac:dyDescent="0.35">
      <c r="A99" s="52" t="s">
        <v>121</v>
      </c>
    </row>
    <row r="100" spans="1:11" x14ac:dyDescent="0.35">
      <c r="A100" s="5" t="s">
        <v>10</v>
      </c>
      <c r="B100" s="2" t="s">
        <v>12</v>
      </c>
      <c r="C100" s="40">
        <v>9.64</v>
      </c>
    </row>
    <row r="101" spans="1:11" x14ac:dyDescent="0.35">
      <c r="A101" s="5" t="s">
        <v>11</v>
      </c>
      <c r="B101" s="2" t="s">
        <v>12</v>
      </c>
      <c r="C101" s="18">
        <v>91</v>
      </c>
    </row>
    <row r="102" spans="1:11" x14ac:dyDescent="0.35">
      <c r="A102" s="5" t="s">
        <v>6</v>
      </c>
      <c r="B102" s="2" t="s">
        <v>0</v>
      </c>
      <c r="C102" s="18">
        <v>8</v>
      </c>
    </row>
    <row r="103" spans="1:11" x14ac:dyDescent="0.35">
      <c r="A103" s="5" t="s">
        <v>1</v>
      </c>
      <c r="B103" s="2" t="s">
        <v>0</v>
      </c>
      <c r="C103" s="18">
        <v>15</v>
      </c>
    </row>
    <row r="104" spans="1:11" x14ac:dyDescent="0.35">
      <c r="A104" s="5" t="s">
        <v>34</v>
      </c>
      <c r="B104" s="2" t="s">
        <v>0</v>
      </c>
      <c r="C104" s="18"/>
    </row>
    <row r="105" spans="1:11" x14ac:dyDescent="0.35">
      <c r="A105" s="5" t="s">
        <v>33</v>
      </c>
      <c r="B105" s="2" t="s">
        <v>0</v>
      </c>
      <c r="C105" s="18"/>
    </row>
    <row r="106" spans="1:11" x14ac:dyDescent="0.35">
      <c r="A106" s="5" t="s">
        <v>7</v>
      </c>
      <c r="B106" s="2" t="s">
        <v>0</v>
      </c>
      <c r="C106" s="18"/>
    </row>
    <row r="107" spans="1:11" x14ac:dyDescent="0.35">
      <c r="A107" s="5" t="s">
        <v>2</v>
      </c>
      <c r="B107" s="2" t="s">
        <v>0</v>
      </c>
      <c r="C107" s="18">
        <v>10</v>
      </c>
    </row>
    <row r="108" spans="1:11" x14ac:dyDescent="0.35">
      <c r="A108" s="5" t="s">
        <v>3</v>
      </c>
      <c r="B108" s="2" t="s">
        <v>0</v>
      </c>
      <c r="C108" s="18"/>
    </row>
    <row r="109" spans="1:11" x14ac:dyDescent="0.35">
      <c r="A109" s="5" t="s">
        <v>4</v>
      </c>
      <c r="B109" s="2" t="s">
        <v>0</v>
      </c>
      <c r="C109" s="8"/>
    </row>
    <row r="110" spans="1:11" x14ac:dyDescent="0.35">
      <c r="A110" s="5" t="s">
        <v>5</v>
      </c>
      <c r="B110" s="2" t="s">
        <v>0</v>
      </c>
      <c r="C110" s="8"/>
    </row>
    <row r="111" spans="1:11" x14ac:dyDescent="0.35">
      <c r="A111" s="5" t="s">
        <v>9</v>
      </c>
      <c r="B111" s="2" t="s">
        <v>0</v>
      </c>
      <c r="C111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1A4E3-42D2-42CF-BE7D-A33B833ACB42}">
  <sheetPr>
    <tabColor rgb="FF6AA84F"/>
  </sheetPr>
  <dimension ref="A1:U940"/>
  <sheetViews>
    <sheetView tabSelected="1" topLeftCell="B1" zoomScaleNormal="100" workbookViewId="0">
      <pane ySplit="1" topLeftCell="A2" activePane="bottomLeft" state="frozen"/>
      <selection pane="bottomLeft" activeCell="F13" sqref="F13"/>
    </sheetView>
  </sheetViews>
  <sheetFormatPr defaultColWidth="14.453125" defaultRowHeight="15" customHeight="1" x14ac:dyDescent="0.35"/>
  <cols>
    <col min="1" max="1" width="52.54296875" style="19" bestFit="1" customWidth="1"/>
    <col min="2" max="2" width="21.453125" style="45" customWidth="1"/>
    <col min="3" max="5" width="8.7265625" style="19" customWidth="1"/>
    <col min="6" max="6" width="14.1796875" style="19" customWidth="1"/>
    <col min="7" max="7" width="9.81640625" style="19" bestFit="1" customWidth="1"/>
    <col min="8" max="12" width="8.7265625" style="19" customWidth="1"/>
    <col min="13" max="13" width="10.1796875" style="19" bestFit="1" customWidth="1"/>
    <col min="14" max="14" width="8.7265625" style="19" customWidth="1"/>
    <col min="15" max="15" width="10.54296875" style="19" customWidth="1"/>
    <col min="16" max="16" width="12.1796875" style="19" customWidth="1"/>
    <col min="17" max="17" width="8.7265625" style="19" customWidth="1"/>
    <col min="18" max="18" width="11.453125" style="19" bestFit="1" customWidth="1"/>
    <col min="19" max="23" width="8.7265625" style="19" customWidth="1"/>
    <col min="24" max="16384" width="14.453125" style="19"/>
  </cols>
  <sheetData>
    <row r="1" spans="1:21" ht="14.25" customHeight="1" thickBot="1" x14ac:dyDescent="0.4">
      <c r="A1" s="24"/>
      <c r="B1" s="26" t="s">
        <v>123</v>
      </c>
    </row>
    <row r="2" spans="1:21" ht="14.25" customHeight="1" x14ac:dyDescent="0.35">
      <c r="A2" s="25" t="str">
        <f>'locaties incl. end date'!B2</f>
        <v>BBS Antonius</v>
      </c>
      <c r="B2" s="27"/>
      <c r="F2" s="43" t="s">
        <v>110</v>
      </c>
      <c r="M2" s="33" t="s">
        <v>8</v>
      </c>
      <c r="O2" s="33" t="s">
        <v>32</v>
      </c>
      <c r="P2" s="33" t="s">
        <v>31</v>
      </c>
      <c r="R2" s="28"/>
    </row>
    <row r="3" spans="1:21" ht="14.25" customHeight="1" x14ac:dyDescent="0.35">
      <c r="A3" s="44" t="s">
        <v>23</v>
      </c>
      <c r="B3" s="27">
        <f>'Specificatie heden'!C8</f>
        <v>3</v>
      </c>
      <c r="F3" s="44" t="s">
        <v>125</v>
      </c>
      <c r="M3" s="19">
        <f t="shared" ref="M3:M12" si="0">B3+B15+B27+B39+B51+B63+B75+B87+B99+B111+B123+B135+B147+B159+B171+B183+B195+B207+B219+B231+B243+B255+B267+B279+B291</f>
        <v>142</v>
      </c>
      <c r="O3" s="34">
        <f>M3</f>
        <v>142</v>
      </c>
      <c r="P3" s="32" t="s">
        <v>27</v>
      </c>
    </row>
    <row r="4" spans="1:21" ht="14.25" customHeight="1" x14ac:dyDescent="0.35">
      <c r="A4" s="44" t="s">
        <v>109</v>
      </c>
      <c r="B4" s="27">
        <v>158</v>
      </c>
      <c r="F4" s="44" t="s">
        <v>126</v>
      </c>
      <c r="G4" s="42"/>
      <c r="M4" s="19">
        <f t="shared" si="0"/>
        <v>2279</v>
      </c>
      <c r="O4" s="35">
        <f>M4*110</f>
        <v>250690</v>
      </c>
      <c r="P4" s="32" t="s">
        <v>28</v>
      </c>
      <c r="U4" s="29"/>
    </row>
    <row r="5" spans="1:21" ht="14.25" customHeight="1" x14ac:dyDescent="0.35">
      <c r="A5" s="44" t="s">
        <v>25</v>
      </c>
      <c r="B5" s="27">
        <v>21</v>
      </c>
      <c r="F5" s="44" t="s">
        <v>25</v>
      </c>
      <c r="M5" s="19">
        <f t="shared" si="0"/>
        <v>435</v>
      </c>
      <c r="O5" s="35">
        <f>M5*24*100</f>
        <v>1044000</v>
      </c>
      <c r="P5" s="32" t="s">
        <v>29</v>
      </c>
    </row>
    <row r="6" spans="1:21" ht="14.25" customHeight="1" x14ac:dyDescent="0.35">
      <c r="A6" s="44" t="s">
        <v>122</v>
      </c>
      <c r="B6" s="27">
        <v>28</v>
      </c>
      <c r="F6" s="44" t="s">
        <v>122</v>
      </c>
      <c r="M6" s="19">
        <f t="shared" si="0"/>
        <v>407</v>
      </c>
      <c r="O6" s="34">
        <f>M6</f>
        <v>407</v>
      </c>
      <c r="P6" s="32" t="s">
        <v>30</v>
      </c>
    </row>
    <row r="7" spans="1:21" ht="14.25" customHeight="1" x14ac:dyDescent="0.35">
      <c r="A7" s="44" t="s">
        <v>21</v>
      </c>
      <c r="B7" s="27"/>
      <c r="F7" s="44" t="s">
        <v>21</v>
      </c>
      <c r="M7" s="19">
        <f t="shared" si="0"/>
        <v>0</v>
      </c>
      <c r="O7" s="35">
        <f>M7*3000</f>
        <v>0</v>
      </c>
      <c r="P7" s="32" t="s">
        <v>28</v>
      </c>
    </row>
    <row r="8" spans="1:21" ht="14.25" customHeight="1" x14ac:dyDescent="0.35">
      <c r="A8" s="44" t="s">
        <v>22</v>
      </c>
      <c r="B8" s="27">
        <v>12</v>
      </c>
      <c r="F8" s="44" t="s">
        <v>22</v>
      </c>
      <c r="M8" s="19">
        <f t="shared" si="0"/>
        <v>159</v>
      </c>
      <c r="O8" s="35">
        <f>M8*3750</f>
        <v>596250</v>
      </c>
      <c r="P8" s="32" t="s">
        <v>28</v>
      </c>
    </row>
    <row r="9" spans="1:21" ht="14.25" customHeight="1" x14ac:dyDescent="0.35">
      <c r="A9" s="44" t="s">
        <v>20</v>
      </c>
      <c r="B9" s="27"/>
      <c r="F9" s="44" t="s">
        <v>20</v>
      </c>
      <c r="G9" s="22"/>
      <c r="M9" s="19">
        <f t="shared" si="0"/>
        <v>0</v>
      </c>
      <c r="O9" s="36">
        <f>M9*2880</f>
        <v>0</v>
      </c>
      <c r="P9" s="32" t="s">
        <v>28</v>
      </c>
    </row>
    <row r="10" spans="1:21" ht="14.25" customHeight="1" x14ac:dyDescent="0.35">
      <c r="A10" s="44" t="s">
        <v>24</v>
      </c>
      <c r="B10" s="27"/>
      <c r="F10" s="44" t="s">
        <v>124</v>
      </c>
      <c r="M10" s="19">
        <f t="shared" si="0"/>
        <v>121</v>
      </c>
      <c r="O10" s="32">
        <f>M10</f>
        <v>121</v>
      </c>
      <c r="P10" s="32" t="s">
        <v>28</v>
      </c>
    </row>
    <row r="11" spans="1:21" ht="14.25" customHeight="1" x14ac:dyDescent="0.35">
      <c r="A11" s="44" t="s">
        <v>26</v>
      </c>
      <c r="B11" s="27"/>
      <c r="F11" s="44" t="s">
        <v>26</v>
      </c>
      <c r="M11" s="19">
        <f t="shared" si="0"/>
        <v>0</v>
      </c>
      <c r="O11" s="35">
        <f>M11*3600</f>
        <v>0</v>
      </c>
      <c r="P11" s="32" t="s">
        <v>28</v>
      </c>
    </row>
    <row r="12" spans="1:21" ht="14.25" customHeight="1" x14ac:dyDescent="0.35">
      <c r="A12" s="21" t="s">
        <v>13</v>
      </c>
      <c r="B12" s="27">
        <f>'Specificatie heden'!C10</f>
        <v>2</v>
      </c>
      <c r="F12" s="44" t="s">
        <v>13</v>
      </c>
      <c r="M12" s="53">
        <f t="shared" si="0"/>
        <v>74</v>
      </c>
      <c r="O12" s="34">
        <f>M12</f>
        <v>74</v>
      </c>
      <c r="P12" s="32" t="s">
        <v>111</v>
      </c>
      <c r="Q12" s="29"/>
      <c r="R12" s="45"/>
    </row>
    <row r="13" spans="1:21" ht="14.25" customHeight="1" x14ac:dyDescent="0.35">
      <c r="A13" s="21"/>
      <c r="B13" s="27"/>
      <c r="F13" s="29"/>
      <c r="O13" s="34"/>
      <c r="P13" s="34"/>
      <c r="Q13" s="29"/>
      <c r="R13" s="28"/>
    </row>
    <row r="14" spans="1:21" ht="14.25" customHeight="1" x14ac:dyDescent="0.35">
      <c r="A14" s="25" t="str">
        <f>'locaties incl. end date'!B3</f>
        <v>Bogerd D'n</v>
      </c>
      <c r="B14" s="27"/>
      <c r="O14" s="34"/>
      <c r="P14" s="34"/>
    </row>
    <row r="15" spans="1:21" ht="14.25" customHeight="1" x14ac:dyDescent="0.35">
      <c r="A15" s="44" t="s">
        <v>23</v>
      </c>
      <c r="B15" s="27">
        <f>'Specificatie heden'!C22</f>
        <v>7</v>
      </c>
      <c r="F15" s="30"/>
      <c r="M15" s="33"/>
      <c r="O15" s="34"/>
      <c r="P15" s="34"/>
    </row>
    <row r="16" spans="1:21" ht="14.25" customHeight="1" x14ac:dyDescent="0.35">
      <c r="A16" s="44" t="s">
        <v>109</v>
      </c>
      <c r="B16" s="27">
        <v>193</v>
      </c>
      <c r="F16" s="31"/>
      <c r="O16" s="35"/>
      <c r="P16" s="32"/>
      <c r="R16" s="37"/>
    </row>
    <row r="17" spans="1:21" ht="14.25" customHeight="1" x14ac:dyDescent="0.35">
      <c r="A17" s="44" t="s">
        <v>25</v>
      </c>
      <c r="B17" s="27">
        <v>18</v>
      </c>
      <c r="F17" s="31"/>
      <c r="O17" s="35"/>
      <c r="P17" s="32"/>
      <c r="R17" s="37"/>
      <c r="U17" s="29"/>
    </row>
    <row r="18" spans="1:21" ht="14.25" customHeight="1" x14ac:dyDescent="0.35">
      <c r="A18" s="44" t="s">
        <v>122</v>
      </c>
      <c r="B18" s="27">
        <v>16</v>
      </c>
      <c r="F18" s="31"/>
      <c r="O18" s="35"/>
      <c r="P18" s="32"/>
    </row>
    <row r="19" spans="1:21" ht="14.25" customHeight="1" x14ac:dyDescent="0.35">
      <c r="A19" s="44" t="s">
        <v>21</v>
      </c>
      <c r="B19" s="27"/>
      <c r="F19" s="31"/>
      <c r="O19" s="34"/>
      <c r="P19" s="32"/>
    </row>
    <row r="20" spans="1:21" ht="14.25" customHeight="1" x14ac:dyDescent="0.35">
      <c r="A20" s="44" t="s">
        <v>22</v>
      </c>
      <c r="B20" s="27">
        <v>7</v>
      </c>
      <c r="F20" s="31"/>
      <c r="O20" s="34"/>
      <c r="P20" s="32"/>
      <c r="R20" s="29"/>
    </row>
    <row r="21" spans="1:21" ht="14.25" customHeight="1" x14ac:dyDescent="0.35">
      <c r="A21" s="44" t="s">
        <v>20</v>
      </c>
      <c r="B21" s="27"/>
      <c r="F21" s="23"/>
      <c r="Q21" s="29"/>
      <c r="R21" s="38"/>
    </row>
    <row r="22" spans="1:21" ht="14.25" customHeight="1" x14ac:dyDescent="0.35">
      <c r="A22" s="44" t="s">
        <v>24</v>
      </c>
      <c r="B22" s="27"/>
    </row>
    <row r="23" spans="1:21" ht="14.25" customHeight="1" x14ac:dyDescent="0.35">
      <c r="A23" s="44" t="s">
        <v>26</v>
      </c>
      <c r="B23" s="27"/>
    </row>
    <row r="24" spans="1:21" ht="14.25" customHeight="1" x14ac:dyDescent="0.35">
      <c r="A24" s="21" t="s">
        <v>13</v>
      </c>
      <c r="B24" s="27">
        <f>'Specificatie heden'!C24</f>
        <v>3</v>
      </c>
    </row>
    <row r="25" spans="1:21" ht="14.25" customHeight="1" x14ac:dyDescent="0.35">
      <c r="A25" s="21"/>
      <c r="B25" s="27"/>
      <c r="F25" s="29"/>
    </row>
    <row r="26" spans="1:21" ht="14.25" customHeight="1" x14ac:dyDescent="0.35">
      <c r="A26" s="25" t="str">
        <f>'locaties incl. end date'!B4</f>
        <v>De Vlieger</v>
      </c>
      <c r="B26" s="27"/>
      <c r="F26" s="29"/>
    </row>
    <row r="27" spans="1:21" ht="14.25" customHeight="1" x14ac:dyDescent="0.35">
      <c r="A27" s="44" t="s">
        <v>23</v>
      </c>
      <c r="B27" s="27">
        <f>'Specificatie heden'!C36</f>
        <v>1</v>
      </c>
      <c r="F27" s="29"/>
    </row>
    <row r="28" spans="1:21" ht="14.25" customHeight="1" x14ac:dyDescent="0.35">
      <c r="A28" s="44" t="s">
        <v>109</v>
      </c>
      <c r="B28" s="27">
        <v>181</v>
      </c>
      <c r="F28" s="29"/>
    </row>
    <row r="29" spans="1:21" ht="14.25" customHeight="1" x14ac:dyDescent="0.35">
      <c r="A29" s="44" t="s">
        <v>25</v>
      </c>
      <c r="B29" s="27">
        <v>20</v>
      </c>
    </row>
    <row r="30" spans="1:21" ht="14.25" customHeight="1" x14ac:dyDescent="0.35">
      <c r="A30" s="44" t="s">
        <v>122</v>
      </c>
      <c r="B30" s="27">
        <v>17</v>
      </c>
      <c r="F30" s="20"/>
    </row>
    <row r="31" spans="1:21" ht="14.25" customHeight="1" x14ac:dyDescent="0.35">
      <c r="A31" s="44" t="s">
        <v>21</v>
      </c>
      <c r="B31" s="27"/>
      <c r="F31" s="20"/>
    </row>
    <row r="32" spans="1:21" ht="14.25" customHeight="1" x14ac:dyDescent="0.35">
      <c r="A32" s="44" t="s">
        <v>22</v>
      </c>
      <c r="B32" s="27">
        <v>5</v>
      </c>
      <c r="F32" s="20"/>
    </row>
    <row r="33" spans="1:2" ht="14.25" customHeight="1" x14ac:dyDescent="0.35">
      <c r="A33" s="44" t="s">
        <v>20</v>
      </c>
      <c r="B33" s="27"/>
    </row>
    <row r="34" spans="1:2" ht="14.25" customHeight="1" x14ac:dyDescent="0.35">
      <c r="A34" s="44" t="s">
        <v>24</v>
      </c>
      <c r="B34" s="27"/>
    </row>
    <row r="35" spans="1:2" ht="14.25" customHeight="1" x14ac:dyDescent="0.35">
      <c r="A35" s="44" t="s">
        <v>26</v>
      </c>
      <c r="B35" s="27"/>
    </row>
    <row r="36" spans="1:2" ht="14.25" customHeight="1" x14ac:dyDescent="0.35">
      <c r="A36" s="21" t="s">
        <v>13</v>
      </c>
      <c r="B36" s="27">
        <f>'Specificatie heden'!C38</f>
        <v>7</v>
      </c>
    </row>
    <row r="37" spans="1:2" ht="14.25" customHeight="1" x14ac:dyDescent="0.35">
      <c r="A37" s="21"/>
      <c r="B37" s="27"/>
    </row>
    <row r="38" spans="1:2" ht="14.25" customHeight="1" x14ac:dyDescent="0.35">
      <c r="A38" s="25" t="str">
        <f>'locaties incl. end date'!B5</f>
        <v>Diamant De</v>
      </c>
      <c r="B38" s="27"/>
    </row>
    <row r="39" spans="1:2" ht="14.25" customHeight="1" x14ac:dyDescent="0.35">
      <c r="A39" s="44" t="s">
        <v>23</v>
      </c>
      <c r="B39" s="27"/>
    </row>
    <row r="40" spans="1:2" ht="14.25" customHeight="1" x14ac:dyDescent="0.35">
      <c r="A40" s="44" t="s">
        <v>109</v>
      </c>
      <c r="B40" s="27"/>
    </row>
    <row r="41" spans="1:2" ht="14.25" customHeight="1" x14ac:dyDescent="0.35">
      <c r="A41" s="44" t="s">
        <v>25</v>
      </c>
      <c r="B41" s="27">
        <v>15</v>
      </c>
    </row>
    <row r="42" spans="1:2" ht="14.25" customHeight="1" x14ac:dyDescent="0.35">
      <c r="A42" s="44" t="s">
        <v>122</v>
      </c>
      <c r="B42" s="27">
        <v>9</v>
      </c>
    </row>
    <row r="43" spans="1:2" ht="14.25" customHeight="1" x14ac:dyDescent="0.35">
      <c r="A43" s="44" t="s">
        <v>21</v>
      </c>
      <c r="B43" s="27"/>
    </row>
    <row r="44" spans="1:2" ht="14.25" customHeight="1" x14ac:dyDescent="0.35">
      <c r="A44" s="44" t="s">
        <v>22</v>
      </c>
      <c r="B44" s="27">
        <v>26</v>
      </c>
    </row>
    <row r="45" spans="1:2" ht="14.25" customHeight="1" x14ac:dyDescent="0.35">
      <c r="A45" s="44" t="s">
        <v>20</v>
      </c>
      <c r="B45" s="27"/>
    </row>
    <row r="46" spans="1:2" ht="14.25" customHeight="1" x14ac:dyDescent="0.35">
      <c r="A46" s="44" t="s">
        <v>24</v>
      </c>
      <c r="B46" s="27"/>
    </row>
    <row r="47" spans="1:2" ht="14.25" customHeight="1" x14ac:dyDescent="0.35">
      <c r="A47" s="44" t="s">
        <v>26</v>
      </c>
      <c r="B47" s="27"/>
    </row>
    <row r="48" spans="1:2" ht="14.25" customHeight="1" x14ac:dyDescent="0.35">
      <c r="A48" s="21" t="s">
        <v>13</v>
      </c>
      <c r="B48" s="27">
        <f>'Specificatie heden'!C108</f>
        <v>0</v>
      </c>
    </row>
    <row r="49" spans="1:2" ht="14.25" customHeight="1" x14ac:dyDescent="0.35">
      <c r="A49" s="25"/>
      <c r="B49" s="27"/>
    </row>
    <row r="50" spans="1:2" ht="14.25" customHeight="1" x14ac:dyDescent="0.35">
      <c r="A50" s="25" t="str">
        <f>'locaties incl. end date'!B6</f>
        <v>Gerardus St.</v>
      </c>
      <c r="B50" s="27"/>
    </row>
    <row r="51" spans="1:2" ht="14.25" customHeight="1" x14ac:dyDescent="0.35">
      <c r="A51" s="44" t="s">
        <v>23</v>
      </c>
      <c r="B51" s="27">
        <f>'Specificatie heden'!C50</f>
        <v>13</v>
      </c>
    </row>
    <row r="52" spans="1:2" ht="14.25" customHeight="1" x14ac:dyDescent="0.35">
      <c r="A52" s="44" t="s">
        <v>109</v>
      </c>
      <c r="B52" s="27"/>
    </row>
    <row r="53" spans="1:2" ht="14.25" customHeight="1" x14ac:dyDescent="0.35">
      <c r="A53" s="44" t="s">
        <v>25</v>
      </c>
      <c r="B53" s="27">
        <v>14</v>
      </c>
    </row>
    <row r="54" spans="1:2" ht="14.25" customHeight="1" x14ac:dyDescent="0.35">
      <c r="A54" s="44" t="s">
        <v>122</v>
      </c>
      <c r="B54" s="27">
        <v>16</v>
      </c>
    </row>
    <row r="55" spans="1:2" ht="14.25" customHeight="1" x14ac:dyDescent="0.35">
      <c r="A55" s="44" t="s">
        <v>21</v>
      </c>
      <c r="B55" s="27"/>
    </row>
    <row r="56" spans="1:2" ht="14.25" customHeight="1" x14ac:dyDescent="0.35">
      <c r="A56" s="44" t="s">
        <v>22</v>
      </c>
      <c r="B56" s="27">
        <v>29</v>
      </c>
    </row>
    <row r="57" spans="1:2" ht="14.25" customHeight="1" x14ac:dyDescent="0.35">
      <c r="A57" s="44" t="s">
        <v>20</v>
      </c>
      <c r="B57" s="27"/>
    </row>
    <row r="58" spans="1:2" ht="14.25" customHeight="1" x14ac:dyDescent="0.35">
      <c r="A58" s="44" t="s">
        <v>24</v>
      </c>
      <c r="B58" s="27"/>
    </row>
    <row r="59" spans="1:2" ht="14.25" customHeight="1" x14ac:dyDescent="0.35">
      <c r="A59" s="44" t="s">
        <v>26</v>
      </c>
      <c r="B59" s="27"/>
    </row>
    <row r="60" spans="1:2" ht="14.25" customHeight="1" x14ac:dyDescent="0.35">
      <c r="A60" s="21" t="s">
        <v>13</v>
      </c>
      <c r="B60" s="27">
        <f>'Specificatie heden'!C52</f>
        <v>3</v>
      </c>
    </row>
    <row r="61" spans="1:2" ht="14.25" customHeight="1" x14ac:dyDescent="0.35">
      <c r="A61" s="25"/>
      <c r="B61" s="27"/>
    </row>
    <row r="62" spans="1:2" ht="14.25" customHeight="1" x14ac:dyDescent="0.35">
      <c r="A62" s="25" t="str">
        <f>'locaties incl. end date'!B7</f>
        <v xml:space="preserve">Heiakker D'n </v>
      </c>
      <c r="B62" s="27"/>
    </row>
    <row r="63" spans="1:2" ht="14.25" customHeight="1" x14ac:dyDescent="0.35">
      <c r="A63" s="44" t="s">
        <v>23</v>
      </c>
      <c r="B63" s="27">
        <f>'Specificatie heden'!C64</f>
        <v>8</v>
      </c>
    </row>
    <row r="64" spans="1:2" ht="14.25" customHeight="1" x14ac:dyDescent="0.35">
      <c r="A64" s="44" t="s">
        <v>109</v>
      </c>
      <c r="B64" s="27">
        <v>136</v>
      </c>
    </row>
    <row r="65" spans="1:2" ht="14.25" customHeight="1" x14ac:dyDescent="0.35">
      <c r="A65" s="44" t="s">
        <v>25</v>
      </c>
      <c r="B65" s="27">
        <v>14</v>
      </c>
    </row>
    <row r="66" spans="1:2" ht="14.25" customHeight="1" x14ac:dyDescent="0.35">
      <c r="A66" s="44" t="s">
        <v>122</v>
      </c>
      <c r="B66" s="27">
        <v>8</v>
      </c>
    </row>
    <row r="67" spans="1:2" ht="14.25" customHeight="1" x14ac:dyDescent="0.35">
      <c r="A67" s="44" t="s">
        <v>21</v>
      </c>
      <c r="B67" s="27"/>
    </row>
    <row r="68" spans="1:2" ht="14.25" customHeight="1" x14ac:dyDescent="0.35">
      <c r="A68" s="44" t="s">
        <v>22</v>
      </c>
      <c r="B68" s="27">
        <v>8</v>
      </c>
    </row>
    <row r="69" spans="1:2" ht="14.25" customHeight="1" x14ac:dyDescent="0.35">
      <c r="A69" s="44" t="s">
        <v>20</v>
      </c>
      <c r="B69" s="27"/>
    </row>
    <row r="70" spans="1:2" ht="14.25" customHeight="1" x14ac:dyDescent="0.35">
      <c r="A70" s="44" t="s">
        <v>24</v>
      </c>
      <c r="B70" s="27"/>
    </row>
    <row r="71" spans="1:2" ht="14.25" customHeight="1" x14ac:dyDescent="0.35">
      <c r="A71" s="44" t="s">
        <v>26</v>
      </c>
      <c r="B71" s="27"/>
    </row>
    <row r="72" spans="1:2" ht="14.25" customHeight="1" x14ac:dyDescent="0.35">
      <c r="A72" s="21" t="s">
        <v>13</v>
      </c>
      <c r="B72" s="27">
        <f>'Specificatie heden'!C66</f>
        <v>4</v>
      </c>
    </row>
    <row r="73" spans="1:2" ht="14.25" customHeight="1" x14ac:dyDescent="0.35">
      <c r="A73" s="25"/>
      <c r="B73" s="27"/>
    </row>
    <row r="74" spans="1:2" ht="14.25" customHeight="1" x14ac:dyDescent="0.35">
      <c r="A74" s="25" t="str">
        <f>'locaties incl. end date'!B8</f>
        <v>Jozef Hei St.</v>
      </c>
      <c r="B74" s="27"/>
    </row>
    <row r="75" spans="1:2" ht="14.25" customHeight="1" x14ac:dyDescent="0.35">
      <c r="A75" s="44" t="s">
        <v>23</v>
      </c>
      <c r="B75" s="27">
        <f>'Specificatie heden'!C78</f>
        <v>9</v>
      </c>
    </row>
    <row r="76" spans="1:2" ht="14.25" customHeight="1" x14ac:dyDescent="0.35">
      <c r="A76" s="44" t="s">
        <v>109</v>
      </c>
      <c r="B76" s="27">
        <v>20</v>
      </c>
    </row>
    <row r="77" spans="1:2" ht="14.25" customHeight="1" x14ac:dyDescent="0.35">
      <c r="A77" s="44" t="s">
        <v>25</v>
      </c>
      <c r="B77" s="27">
        <v>7</v>
      </c>
    </row>
    <row r="78" spans="1:2" ht="14.25" customHeight="1" x14ac:dyDescent="0.35">
      <c r="A78" s="44" t="s">
        <v>122</v>
      </c>
      <c r="B78" s="27">
        <v>12</v>
      </c>
    </row>
    <row r="79" spans="1:2" ht="14.25" customHeight="1" x14ac:dyDescent="0.35">
      <c r="A79" s="44" t="s">
        <v>21</v>
      </c>
      <c r="B79" s="27"/>
    </row>
    <row r="80" spans="1:2" ht="14.25" customHeight="1" x14ac:dyDescent="0.35">
      <c r="A80" s="44" t="s">
        <v>22</v>
      </c>
      <c r="B80" s="27">
        <v>5</v>
      </c>
    </row>
    <row r="81" spans="1:2" ht="14.25" customHeight="1" x14ac:dyDescent="0.35">
      <c r="A81" s="44" t="s">
        <v>20</v>
      </c>
      <c r="B81" s="27"/>
    </row>
    <row r="82" spans="1:2" ht="14.25" customHeight="1" x14ac:dyDescent="0.35">
      <c r="A82" s="44" t="s">
        <v>24</v>
      </c>
      <c r="B82" s="27"/>
    </row>
    <row r="83" spans="1:2" ht="14.25" customHeight="1" x14ac:dyDescent="0.35">
      <c r="A83" s="44" t="s">
        <v>26</v>
      </c>
      <c r="B83" s="27"/>
    </row>
    <row r="84" spans="1:2" ht="14.25" customHeight="1" x14ac:dyDescent="0.35">
      <c r="A84" s="21" t="s">
        <v>13</v>
      </c>
      <c r="B84" s="27">
        <f>'Specificatie heden'!C80</f>
        <v>3</v>
      </c>
    </row>
    <row r="85" spans="1:2" ht="14.25" customHeight="1" x14ac:dyDescent="0.35">
      <c r="A85" s="21"/>
      <c r="B85" s="27"/>
    </row>
    <row r="86" spans="1:2" ht="14.25" customHeight="1" x14ac:dyDescent="0.35">
      <c r="A86" s="25" t="str">
        <f>'locaties incl. end date'!B9</f>
        <v>LeerRijk *2</v>
      </c>
      <c r="B86" s="27"/>
    </row>
    <row r="87" spans="1:2" ht="14.25" customHeight="1" x14ac:dyDescent="0.35">
      <c r="A87" s="44" t="s">
        <v>23</v>
      </c>
      <c r="B87" s="27">
        <f>'Specificatie heden'!C92</f>
        <v>7</v>
      </c>
    </row>
    <row r="88" spans="1:2" ht="14.25" customHeight="1" x14ac:dyDescent="0.35">
      <c r="A88" s="44" t="s">
        <v>109</v>
      </c>
      <c r="B88" s="27">
        <v>70</v>
      </c>
    </row>
    <row r="89" spans="1:2" ht="14.25" customHeight="1" x14ac:dyDescent="0.35">
      <c r="A89" s="44" t="s">
        <v>25</v>
      </c>
      <c r="B89" s="27">
        <v>20</v>
      </c>
    </row>
    <row r="90" spans="1:2" ht="14.25" customHeight="1" x14ac:dyDescent="0.35">
      <c r="A90" s="44" t="s">
        <v>122</v>
      </c>
      <c r="B90" s="27">
        <v>29</v>
      </c>
    </row>
    <row r="91" spans="1:2" ht="14.25" customHeight="1" x14ac:dyDescent="0.35">
      <c r="A91" s="44" t="s">
        <v>21</v>
      </c>
      <c r="B91" s="27"/>
    </row>
    <row r="92" spans="1:2" ht="14.25" customHeight="1" x14ac:dyDescent="0.35">
      <c r="A92" s="44" t="s">
        <v>22</v>
      </c>
      <c r="B92" s="27"/>
    </row>
    <row r="93" spans="1:2" ht="14.25" customHeight="1" x14ac:dyDescent="0.35">
      <c r="A93" s="44" t="s">
        <v>20</v>
      </c>
      <c r="B93" s="27"/>
    </row>
    <row r="94" spans="1:2" ht="14.25" customHeight="1" x14ac:dyDescent="0.35">
      <c r="A94" s="44" t="s">
        <v>124</v>
      </c>
      <c r="B94" s="27">
        <v>93</v>
      </c>
    </row>
    <row r="95" spans="1:2" ht="14.25" customHeight="1" x14ac:dyDescent="0.35">
      <c r="A95" s="44" t="s">
        <v>26</v>
      </c>
      <c r="B95" s="27"/>
    </row>
    <row r="96" spans="1:2" ht="14.25" customHeight="1" x14ac:dyDescent="0.35">
      <c r="A96" s="21" t="s">
        <v>13</v>
      </c>
      <c r="B96" s="27">
        <f>'Specificatie heden'!C94</f>
        <v>2</v>
      </c>
    </row>
    <row r="97" spans="1:2" ht="14.25" customHeight="1" x14ac:dyDescent="0.35">
      <c r="A97" s="21"/>
      <c r="B97" s="27"/>
    </row>
    <row r="98" spans="1:2" ht="14.25" customHeight="1" x14ac:dyDescent="0.35">
      <c r="A98" s="25" t="str">
        <f>'locaties incl. end date'!B10</f>
        <v xml:space="preserve">Maria </v>
      </c>
      <c r="B98" s="27"/>
    </row>
    <row r="99" spans="1:2" ht="14.25" customHeight="1" x14ac:dyDescent="0.35">
      <c r="A99" s="44" t="s">
        <v>23</v>
      </c>
      <c r="B99" s="27">
        <f>'Specificatie heden'!G8</f>
        <v>4</v>
      </c>
    </row>
    <row r="100" spans="1:2" ht="14.25" customHeight="1" x14ac:dyDescent="0.35">
      <c r="A100" s="44" t="s">
        <v>109</v>
      </c>
      <c r="B100" s="27">
        <v>163</v>
      </c>
    </row>
    <row r="101" spans="1:2" ht="14.25" customHeight="1" x14ac:dyDescent="0.35">
      <c r="A101" s="44" t="s">
        <v>25</v>
      </c>
      <c r="B101" s="27">
        <v>20</v>
      </c>
    </row>
    <row r="102" spans="1:2" ht="14.25" customHeight="1" x14ac:dyDescent="0.35">
      <c r="A102" s="44" t="s">
        <v>122</v>
      </c>
      <c r="B102" s="27">
        <v>44</v>
      </c>
    </row>
    <row r="103" spans="1:2" ht="14.25" customHeight="1" x14ac:dyDescent="0.35">
      <c r="A103" s="44" t="s">
        <v>21</v>
      </c>
      <c r="B103" s="27"/>
    </row>
    <row r="104" spans="1:2" ht="14.25" customHeight="1" x14ac:dyDescent="0.35">
      <c r="A104" s="44" t="s">
        <v>22</v>
      </c>
      <c r="B104" s="27">
        <v>9</v>
      </c>
    </row>
    <row r="105" spans="1:2" ht="14.25" customHeight="1" x14ac:dyDescent="0.35">
      <c r="A105" s="44" t="s">
        <v>20</v>
      </c>
      <c r="B105" s="27"/>
    </row>
    <row r="106" spans="1:2" ht="14.25" customHeight="1" x14ac:dyDescent="0.35">
      <c r="A106" s="44" t="s">
        <v>24</v>
      </c>
      <c r="B106" s="27"/>
    </row>
    <row r="107" spans="1:2" ht="14.25" customHeight="1" x14ac:dyDescent="0.35">
      <c r="A107" s="44" t="s">
        <v>26</v>
      </c>
      <c r="B107" s="27"/>
    </row>
    <row r="108" spans="1:2" ht="14.25" customHeight="1" x14ac:dyDescent="0.35">
      <c r="A108" s="21" t="s">
        <v>13</v>
      </c>
      <c r="B108" s="27">
        <f>'Specificatie heden'!G10</f>
        <v>3</v>
      </c>
    </row>
    <row r="109" spans="1:2" ht="14.25" customHeight="1" x14ac:dyDescent="0.35">
      <c r="A109" s="21"/>
      <c r="B109" s="27"/>
    </row>
    <row r="110" spans="1:2" ht="14.25" customHeight="1" x14ac:dyDescent="0.35">
      <c r="A110" s="25" t="str">
        <f>'Specificatie heden'!E15</f>
        <v>Ontdekking De</v>
      </c>
      <c r="B110" s="27"/>
    </row>
    <row r="111" spans="1:2" ht="14.25" customHeight="1" x14ac:dyDescent="0.35">
      <c r="A111" s="44" t="s">
        <v>23</v>
      </c>
      <c r="B111" s="27">
        <f>'Specificatie heden'!G22</f>
        <v>11</v>
      </c>
    </row>
    <row r="112" spans="1:2" ht="14.25" customHeight="1" x14ac:dyDescent="0.35">
      <c r="A112" s="44" t="s">
        <v>109</v>
      </c>
      <c r="B112" s="27">
        <v>181</v>
      </c>
    </row>
    <row r="113" spans="1:2" ht="14.25" customHeight="1" x14ac:dyDescent="0.35">
      <c r="A113" s="44" t="s">
        <v>25</v>
      </c>
      <c r="B113" s="27">
        <v>10</v>
      </c>
    </row>
    <row r="114" spans="1:2" ht="14.25" customHeight="1" x14ac:dyDescent="0.35">
      <c r="A114" s="44" t="s">
        <v>122</v>
      </c>
      <c r="B114" s="27">
        <v>32</v>
      </c>
    </row>
    <row r="115" spans="1:2" ht="14.25" customHeight="1" x14ac:dyDescent="0.35">
      <c r="A115" s="44" t="s">
        <v>21</v>
      </c>
      <c r="B115" s="27"/>
    </row>
    <row r="116" spans="1:2" ht="14.25" customHeight="1" x14ac:dyDescent="0.35">
      <c r="A116" s="44" t="s">
        <v>22</v>
      </c>
      <c r="B116" s="27">
        <v>4</v>
      </c>
    </row>
    <row r="117" spans="1:2" ht="14.25" customHeight="1" x14ac:dyDescent="0.35">
      <c r="A117" s="44" t="s">
        <v>20</v>
      </c>
      <c r="B117" s="27"/>
    </row>
    <row r="118" spans="1:2" ht="14.25" customHeight="1" x14ac:dyDescent="0.35">
      <c r="A118" s="44" t="s">
        <v>24</v>
      </c>
      <c r="B118" s="27"/>
    </row>
    <row r="119" spans="1:2" ht="14.25" customHeight="1" x14ac:dyDescent="0.35">
      <c r="A119" s="44" t="s">
        <v>26</v>
      </c>
      <c r="B119" s="27"/>
    </row>
    <row r="120" spans="1:2" ht="14.25" customHeight="1" x14ac:dyDescent="0.35">
      <c r="A120" s="21" t="s">
        <v>13</v>
      </c>
      <c r="B120" s="27">
        <f>'Specificatie heden'!G24</f>
        <v>4</v>
      </c>
    </row>
    <row r="121" spans="1:2" ht="14.25" customHeight="1" x14ac:dyDescent="0.35">
      <c r="A121" s="21"/>
      <c r="B121" s="27"/>
    </row>
    <row r="122" spans="1:2" ht="14.25" customHeight="1" x14ac:dyDescent="0.35">
      <c r="A122" s="25" t="str">
        <f>'Specificatie heden'!E29</f>
        <v>Peelparel De</v>
      </c>
      <c r="B122" s="27"/>
    </row>
    <row r="123" spans="1:2" ht="14.25" customHeight="1" x14ac:dyDescent="0.35">
      <c r="A123" s="44" t="s">
        <v>23</v>
      </c>
      <c r="B123" s="27"/>
    </row>
    <row r="124" spans="1:2" ht="14.25" customHeight="1" x14ac:dyDescent="0.35">
      <c r="A124" s="44" t="s">
        <v>109</v>
      </c>
      <c r="B124" s="27">
        <v>22</v>
      </c>
    </row>
    <row r="125" spans="1:2" ht="14.25" customHeight="1" x14ac:dyDescent="0.35">
      <c r="A125" s="44" t="s">
        <v>25</v>
      </c>
      <c r="B125" s="27">
        <v>4</v>
      </c>
    </row>
    <row r="126" spans="1:2" ht="14.25" customHeight="1" x14ac:dyDescent="0.35">
      <c r="A126" s="44" t="s">
        <v>122</v>
      </c>
      <c r="B126" s="27">
        <v>9</v>
      </c>
    </row>
    <row r="127" spans="1:2" ht="14.25" customHeight="1" x14ac:dyDescent="0.35">
      <c r="A127" s="44" t="s">
        <v>21</v>
      </c>
      <c r="B127" s="27"/>
    </row>
    <row r="128" spans="1:2" ht="14.25" customHeight="1" x14ac:dyDescent="0.35">
      <c r="A128" s="44" t="s">
        <v>22</v>
      </c>
      <c r="B128" s="27"/>
    </row>
    <row r="129" spans="1:2" ht="14.25" customHeight="1" x14ac:dyDescent="0.35">
      <c r="A129" s="44" t="s">
        <v>20</v>
      </c>
      <c r="B129" s="27"/>
    </row>
    <row r="130" spans="1:2" ht="14.25" customHeight="1" x14ac:dyDescent="0.35">
      <c r="A130" s="44" t="s">
        <v>24</v>
      </c>
      <c r="B130" s="27"/>
    </row>
    <row r="131" spans="1:2" ht="14.25" customHeight="1" x14ac:dyDescent="0.35">
      <c r="A131" s="44" t="s">
        <v>26</v>
      </c>
      <c r="B131" s="27"/>
    </row>
    <row r="132" spans="1:2" ht="14.25" customHeight="1" x14ac:dyDescent="0.35">
      <c r="A132" s="21" t="s">
        <v>13</v>
      </c>
      <c r="B132" s="46">
        <f>'Specificatie heden'!G38</f>
        <v>3</v>
      </c>
    </row>
    <row r="133" spans="1:2" ht="14.25" customHeight="1" x14ac:dyDescent="0.35">
      <c r="A133" s="25"/>
      <c r="B133" s="27"/>
    </row>
    <row r="134" spans="1:2" ht="14.25" customHeight="1" x14ac:dyDescent="0.35">
      <c r="A134" s="25"/>
      <c r="B134" s="27"/>
    </row>
    <row r="135" spans="1:2" ht="14.25" customHeight="1" x14ac:dyDescent="0.35">
      <c r="A135" s="44"/>
      <c r="B135" s="27"/>
    </row>
    <row r="136" spans="1:2" ht="14.25" customHeight="1" x14ac:dyDescent="0.35">
      <c r="A136" s="44"/>
      <c r="B136" s="27"/>
    </row>
    <row r="137" spans="1:2" ht="14.25" customHeight="1" x14ac:dyDescent="0.35">
      <c r="A137" s="44"/>
      <c r="B137" s="27"/>
    </row>
    <row r="138" spans="1:2" ht="14.25" customHeight="1" x14ac:dyDescent="0.35">
      <c r="A138" s="44"/>
      <c r="B138" s="27"/>
    </row>
    <row r="139" spans="1:2" ht="14.25" customHeight="1" x14ac:dyDescent="0.35">
      <c r="A139" s="44"/>
      <c r="B139" s="27"/>
    </row>
    <row r="140" spans="1:2" ht="14.25" customHeight="1" x14ac:dyDescent="0.35">
      <c r="A140" s="44"/>
      <c r="B140" s="27"/>
    </row>
    <row r="141" spans="1:2" ht="14.25" customHeight="1" x14ac:dyDescent="0.35">
      <c r="A141" s="44"/>
      <c r="B141" s="27"/>
    </row>
    <row r="142" spans="1:2" ht="14.25" customHeight="1" x14ac:dyDescent="0.35">
      <c r="A142" s="44"/>
      <c r="B142" s="27"/>
    </row>
    <row r="143" spans="1:2" ht="14.25" customHeight="1" x14ac:dyDescent="0.35">
      <c r="A143" s="44"/>
      <c r="B143" s="27"/>
    </row>
    <row r="144" spans="1:2" ht="14.25" customHeight="1" x14ac:dyDescent="0.35">
      <c r="A144" s="21"/>
      <c r="B144" s="27"/>
    </row>
    <row r="145" spans="1:2" ht="14.25" customHeight="1" x14ac:dyDescent="0.35">
      <c r="A145" s="25"/>
      <c r="B145" s="27"/>
    </row>
    <row r="146" spans="1:2" ht="14.25" customHeight="1" x14ac:dyDescent="0.35">
      <c r="A146" s="25" t="str">
        <f>'Specificatie heden'!E43</f>
        <v>Rendal 't *1</v>
      </c>
      <c r="B146" s="27"/>
    </row>
    <row r="147" spans="1:2" ht="14.25" customHeight="1" x14ac:dyDescent="0.35">
      <c r="A147" s="44" t="s">
        <v>23</v>
      </c>
      <c r="B147" s="27">
        <f>'Specificatie heden'!G50</f>
        <v>6</v>
      </c>
    </row>
    <row r="148" spans="1:2" ht="14.25" customHeight="1" x14ac:dyDescent="0.35">
      <c r="A148" s="44" t="s">
        <v>109</v>
      </c>
      <c r="B148" s="27">
        <v>107</v>
      </c>
    </row>
    <row r="149" spans="1:2" ht="14.25" customHeight="1" x14ac:dyDescent="0.35">
      <c r="A149" s="44" t="s">
        <v>25</v>
      </c>
      <c r="B149" s="27">
        <v>9</v>
      </c>
    </row>
    <row r="150" spans="1:2" ht="14.25" customHeight="1" x14ac:dyDescent="0.35">
      <c r="A150" s="44" t="s">
        <v>122</v>
      </c>
      <c r="B150" s="27">
        <v>15</v>
      </c>
    </row>
    <row r="151" spans="1:2" ht="14.25" customHeight="1" x14ac:dyDescent="0.35">
      <c r="A151" s="44" t="s">
        <v>21</v>
      </c>
      <c r="B151" s="27"/>
    </row>
    <row r="152" spans="1:2" ht="14.25" customHeight="1" x14ac:dyDescent="0.35">
      <c r="A152" s="44" t="s">
        <v>22</v>
      </c>
      <c r="B152" s="27">
        <v>3</v>
      </c>
    </row>
    <row r="153" spans="1:2" ht="14.25" customHeight="1" x14ac:dyDescent="0.35">
      <c r="A153" s="44" t="s">
        <v>20</v>
      </c>
      <c r="B153" s="27"/>
    </row>
    <row r="154" spans="1:2" ht="14.25" customHeight="1" x14ac:dyDescent="0.35">
      <c r="A154" s="44" t="s">
        <v>24</v>
      </c>
      <c r="B154" s="27"/>
    </row>
    <row r="155" spans="1:2" ht="14.25" customHeight="1" x14ac:dyDescent="0.35">
      <c r="A155" s="44" t="s">
        <v>26</v>
      </c>
      <c r="B155" s="27"/>
    </row>
    <row r="156" spans="1:2" ht="14.25" customHeight="1" x14ac:dyDescent="0.35">
      <c r="A156" s="21" t="s">
        <v>13</v>
      </c>
      <c r="B156" s="27">
        <f>'Specificatie heden'!G52</f>
        <v>3</v>
      </c>
    </row>
    <row r="157" spans="1:2" ht="14.25" customHeight="1" x14ac:dyDescent="0.35">
      <c r="A157" s="21"/>
      <c r="B157" s="27"/>
    </row>
    <row r="158" spans="1:2" ht="14.25" customHeight="1" x14ac:dyDescent="0.35">
      <c r="A158" s="25" t="str">
        <f>'Specificatie heden'!E57</f>
        <v>Talent Het</v>
      </c>
      <c r="B158" s="27"/>
    </row>
    <row r="159" spans="1:2" ht="14.25" customHeight="1" x14ac:dyDescent="0.35">
      <c r="A159" s="44" t="s">
        <v>23</v>
      </c>
      <c r="B159" s="27">
        <f>'Specificatie heden'!G64</f>
        <v>9</v>
      </c>
    </row>
    <row r="160" spans="1:2" ht="14.25" customHeight="1" x14ac:dyDescent="0.35">
      <c r="A160" s="44" t="s">
        <v>109</v>
      </c>
      <c r="B160" s="27">
        <v>100</v>
      </c>
    </row>
    <row r="161" spans="1:2" ht="14.25" customHeight="1" x14ac:dyDescent="0.35">
      <c r="A161" s="44" t="s">
        <v>25</v>
      </c>
      <c r="B161" s="27">
        <v>12</v>
      </c>
    </row>
    <row r="162" spans="1:2" ht="14.25" customHeight="1" x14ac:dyDescent="0.35">
      <c r="A162" s="44" t="s">
        <v>122</v>
      </c>
      <c r="B162" s="27">
        <v>13</v>
      </c>
    </row>
    <row r="163" spans="1:2" ht="14.25" customHeight="1" x14ac:dyDescent="0.35">
      <c r="A163" s="44" t="s">
        <v>21</v>
      </c>
      <c r="B163" s="27"/>
    </row>
    <row r="164" spans="1:2" ht="14.25" customHeight="1" x14ac:dyDescent="0.35">
      <c r="A164" s="44" t="s">
        <v>22</v>
      </c>
      <c r="B164" s="27">
        <v>10</v>
      </c>
    </row>
    <row r="165" spans="1:2" ht="14.25" customHeight="1" x14ac:dyDescent="0.35">
      <c r="A165" s="44" t="s">
        <v>20</v>
      </c>
      <c r="B165" s="27"/>
    </row>
    <row r="166" spans="1:2" ht="14.25" customHeight="1" x14ac:dyDescent="0.35">
      <c r="A166" s="44" t="s">
        <v>124</v>
      </c>
      <c r="B166" s="27">
        <v>28</v>
      </c>
    </row>
    <row r="167" spans="1:2" ht="14.25" customHeight="1" x14ac:dyDescent="0.35">
      <c r="A167" s="44" t="s">
        <v>26</v>
      </c>
      <c r="B167" s="27"/>
    </row>
    <row r="168" spans="1:2" ht="14.25" customHeight="1" x14ac:dyDescent="0.35">
      <c r="A168" s="21" t="s">
        <v>13</v>
      </c>
      <c r="B168" s="27">
        <f>'Specificatie heden'!G66</f>
        <v>4</v>
      </c>
    </row>
    <row r="169" spans="1:2" ht="14.25" customHeight="1" x14ac:dyDescent="0.35">
      <c r="A169" s="21"/>
      <c r="B169" s="27"/>
    </row>
    <row r="170" spans="1:2" ht="14.25" customHeight="1" x14ac:dyDescent="0.35">
      <c r="A170" s="54" t="str">
        <f>'Specificatie heden'!E71</f>
        <v>Tilly (Schutsboom) *4</v>
      </c>
      <c r="B170" s="27"/>
    </row>
    <row r="171" spans="1:2" ht="14.25" customHeight="1" x14ac:dyDescent="0.35">
      <c r="A171" s="44" t="s">
        <v>23</v>
      </c>
      <c r="B171" s="27">
        <f>'Specificatie heden'!G78</f>
        <v>9</v>
      </c>
    </row>
    <row r="172" spans="1:2" ht="14.25" customHeight="1" x14ac:dyDescent="0.35">
      <c r="A172" s="44" t="s">
        <v>109</v>
      </c>
      <c r="B172" s="27">
        <v>196</v>
      </c>
    </row>
    <row r="173" spans="1:2" ht="14.25" customHeight="1" x14ac:dyDescent="0.35">
      <c r="A173" s="44" t="s">
        <v>25</v>
      </c>
      <c r="B173" s="27">
        <v>21</v>
      </c>
    </row>
    <row r="174" spans="1:2" ht="14.25" customHeight="1" x14ac:dyDescent="0.35">
      <c r="A174" s="44" t="s">
        <v>122</v>
      </c>
      <c r="B174" s="27">
        <v>32</v>
      </c>
    </row>
    <row r="175" spans="1:2" ht="14.25" customHeight="1" x14ac:dyDescent="0.35">
      <c r="A175" s="44" t="s">
        <v>21</v>
      </c>
      <c r="B175" s="27"/>
    </row>
    <row r="176" spans="1:2" ht="14.25" customHeight="1" x14ac:dyDescent="0.35">
      <c r="A176" s="44" t="s">
        <v>22</v>
      </c>
      <c r="B176" s="27">
        <v>3</v>
      </c>
    </row>
    <row r="177" spans="1:2" ht="14.25" customHeight="1" x14ac:dyDescent="0.35">
      <c r="A177" s="44" t="s">
        <v>20</v>
      </c>
      <c r="B177" s="27"/>
    </row>
    <row r="178" spans="1:2" ht="14.25" customHeight="1" x14ac:dyDescent="0.35">
      <c r="A178" s="44" t="s">
        <v>24</v>
      </c>
      <c r="B178" s="27"/>
    </row>
    <row r="179" spans="1:2" ht="14.25" customHeight="1" x14ac:dyDescent="0.35">
      <c r="A179" s="44" t="s">
        <v>26</v>
      </c>
      <c r="B179" s="27"/>
    </row>
    <row r="180" spans="1:2" ht="14.25" customHeight="1" x14ac:dyDescent="0.35">
      <c r="A180" s="21" t="s">
        <v>13</v>
      </c>
      <c r="B180" s="46">
        <f>'Specificatie heden'!G80</f>
        <v>4</v>
      </c>
    </row>
    <row r="181" spans="1:2" ht="14.25" customHeight="1" x14ac:dyDescent="0.35">
      <c r="B181" s="27"/>
    </row>
    <row r="182" spans="1:2" ht="14.25" customHeight="1" x14ac:dyDescent="0.35">
      <c r="A182" s="25" t="str">
        <f>'Specificatie heden'!E85</f>
        <v>Tilly (Rombout) *4</v>
      </c>
      <c r="B182" s="27"/>
    </row>
    <row r="183" spans="1:2" ht="14.25" customHeight="1" x14ac:dyDescent="0.35">
      <c r="A183" s="44" t="s">
        <v>23</v>
      </c>
      <c r="B183" s="27">
        <f>'Specificatie heden'!G92</f>
        <v>4</v>
      </c>
    </row>
    <row r="184" spans="1:2" ht="14.25" customHeight="1" x14ac:dyDescent="0.35">
      <c r="A184" s="44" t="s">
        <v>109</v>
      </c>
      <c r="B184" s="27">
        <v>162</v>
      </c>
    </row>
    <row r="185" spans="1:2" ht="14.25" customHeight="1" x14ac:dyDescent="0.35">
      <c r="A185" s="44" t="s">
        <v>25</v>
      </c>
      <c r="B185" s="27">
        <v>17</v>
      </c>
    </row>
    <row r="186" spans="1:2" ht="14.25" customHeight="1" x14ac:dyDescent="0.35">
      <c r="A186" s="44" t="s">
        <v>122</v>
      </c>
      <c r="B186" s="27">
        <v>25</v>
      </c>
    </row>
    <row r="187" spans="1:2" ht="14.25" customHeight="1" x14ac:dyDescent="0.35">
      <c r="A187" s="44" t="s">
        <v>21</v>
      </c>
      <c r="B187" s="27"/>
    </row>
    <row r="188" spans="1:2" ht="14.25" customHeight="1" x14ac:dyDescent="0.35">
      <c r="A188" s="44" t="s">
        <v>22</v>
      </c>
      <c r="B188" s="27">
        <v>4</v>
      </c>
    </row>
    <row r="189" spans="1:2" ht="14.25" customHeight="1" x14ac:dyDescent="0.35">
      <c r="A189" s="44" t="s">
        <v>20</v>
      </c>
      <c r="B189" s="27"/>
    </row>
    <row r="190" spans="1:2" ht="14.25" customHeight="1" x14ac:dyDescent="0.35">
      <c r="A190" s="44" t="s">
        <v>24</v>
      </c>
      <c r="B190" s="27"/>
    </row>
    <row r="191" spans="1:2" ht="14.25" customHeight="1" x14ac:dyDescent="0.35">
      <c r="A191" s="44" t="s">
        <v>26</v>
      </c>
      <c r="B191" s="27"/>
    </row>
    <row r="192" spans="1:2" ht="14.25" customHeight="1" x14ac:dyDescent="0.35">
      <c r="A192" s="21" t="s">
        <v>13</v>
      </c>
      <c r="B192" s="46">
        <f>'Specificatie heden'!G92</f>
        <v>4</v>
      </c>
    </row>
    <row r="193" spans="1:2" ht="14.25" customHeight="1" x14ac:dyDescent="0.35">
      <c r="B193" s="27"/>
    </row>
    <row r="194" spans="1:2" ht="14.25" customHeight="1" x14ac:dyDescent="0.35">
      <c r="A194" s="25" t="str">
        <f>'Specificatie heden'!I1</f>
        <v>Vonder de</v>
      </c>
      <c r="B194" s="27"/>
    </row>
    <row r="195" spans="1:2" ht="14.25" customHeight="1" x14ac:dyDescent="0.35">
      <c r="A195" s="44" t="s">
        <v>23</v>
      </c>
      <c r="B195" s="27">
        <f>'Specificatie heden'!K8</f>
        <v>14</v>
      </c>
    </row>
    <row r="196" spans="1:2" ht="14.25" customHeight="1" x14ac:dyDescent="0.35">
      <c r="A196" s="44" t="s">
        <v>109</v>
      </c>
      <c r="B196" s="27">
        <v>87</v>
      </c>
    </row>
    <row r="197" spans="1:2" ht="14.25" customHeight="1" x14ac:dyDescent="0.35">
      <c r="A197" s="44" t="s">
        <v>25</v>
      </c>
      <c r="B197" s="27">
        <v>14</v>
      </c>
    </row>
    <row r="198" spans="1:2" ht="14.25" customHeight="1" x14ac:dyDescent="0.35">
      <c r="A198" s="44" t="s">
        <v>122</v>
      </c>
      <c r="B198" s="27">
        <v>16</v>
      </c>
    </row>
    <row r="199" spans="1:2" ht="14.25" customHeight="1" x14ac:dyDescent="0.35">
      <c r="A199" s="44" t="s">
        <v>21</v>
      </c>
      <c r="B199" s="27"/>
    </row>
    <row r="200" spans="1:2" ht="14.25" customHeight="1" x14ac:dyDescent="0.35">
      <c r="A200" s="44" t="s">
        <v>22</v>
      </c>
      <c r="B200" s="27">
        <v>19</v>
      </c>
    </row>
    <row r="201" spans="1:2" ht="14.25" customHeight="1" x14ac:dyDescent="0.35">
      <c r="A201" s="44" t="s">
        <v>20</v>
      </c>
      <c r="B201" s="27"/>
    </row>
    <row r="202" spans="1:2" ht="14.25" customHeight="1" x14ac:dyDescent="0.35">
      <c r="A202" s="44" t="s">
        <v>24</v>
      </c>
      <c r="B202" s="27"/>
    </row>
    <row r="203" spans="1:2" ht="14.25" customHeight="1" x14ac:dyDescent="0.35">
      <c r="A203" s="44" t="s">
        <v>26</v>
      </c>
      <c r="B203" s="27"/>
    </row>
    <row r="204" spans="1:2" ht="14.25" customHeight="1" x14ac:dyDescent="0.35">
      <c r="A204" s="21" t="s">
        <v>13</v>
      </c>
      <c r="B204" s="27">
        <f>'Specificatie heden'!K10</f>
        <v>4</v>
      </c>
    </row>
    <row r="205" spans="1:2" ht="14.25" customHeight="1" x14ac:dyDescent="0.35">
      <c r="B205" s="27"/>
    </row>
    <row r="206" spans="1:2" ht="14.25" customHeight="1" x14ac:dyDescent="0.35">
      <c r="A206" s="25" t="str">
        <f>'Specificatie heden'!I15</f>
        <v>Voordeldonk</v>
      </c>
      <c r="B206" s="27"/>
    </row>
    <row r="207" spans="1:2" ht="14.25" customHeight="1" x14ac:dyDescent="0.35">
      <c r="A207" s="44" t="s">
        <v>23</v>
      </c>
      <c r="B207" s="27">
        <f>'Specificatie heden'!K22</f>
        <v>10</v>
      </c>
    </row>
    <row r="208" spans="1:2" ht="14.25" customHeight="1" x14ac:dyDescent="0.35">
      <c r="A208" s="44" t="s">
        <v>109</v>
      </c>
      <c r="B208" s="27">
        <v>62</v>
      </c>
    </row>
    <row r="209" spans="1:2" ht="14.25" customHeight="1" x14ac:dyDescent="0.35">
      <c r="A209" s="44" t="s">
        <v>25</v>
      </c>
      <c r="B209" s="27">
        <v>144</v>
      </c>
    </row>
    <row r="210" spans="1:2" ht="14.25" customHeight="1" x14ac:dyDescent="0.35">
      <c r="A210" s="44" t="s">
        <v>122</v>
      </c>
      <c r="B210" s="27">
        <v>12</v>
      </c>
    </row>
    <row r="211" spans="1:2" ht="14.25" customHeight="1" x14ac:dyDescent="0.35">
      <c r="A211" s="44" t="s">
        <v>21</v>
      </c>
      <c r="B211" s="27"/>
    </row>
    <row r="212" spans="1:2" ht="14.25" customHeight="1" x14ac:dyDescent="0.35">
      <c r="A212" s="44" t="s">
        <v>22</v>
      </c>
      <c r="B212" s="27">
        <v>1</v>
      </c>
    </row>
    <row r="213" spans="1:2" ht="14.25" customHeight="1" x14ac:dyDescent="0.35">
      <c r="A213" s="44" t="s">
        <v>20</v>
      </c>
      <c r="B213" s="27"/>
    </row>
    <row r="214" spans="1:2" ht="14.25" customHeight="1" x14ac:dyDescent="0.35">
      <c r="A214" s="44" t="s">
        <v>24</v>
      </c>
      <c r="B214" s="27"/>
    </row>
    <row r="215" spans="1:2" ht="14.25" customHeight="1" x14ac:dyDescent="0.35">
      <c r="A215" s="44" t="s">
        <v>26</v>
      </c>
      <c r="B215" s="27"/>
    </row>
    <row r="216" spans="1:2" ht="14.25" customHeight="1" x14ac:dyDescent="0.35">
      <c r="A216" s="21" t="s">
        <v>13</v>
      </c>
      <c r="B216" s="46">
        <f>'Specificatie heden'!K24</f>
        <v>7</v>
      </c>
    </row>
    <row r="217" spans="1:2" ht="14.25" customHeight="1" x14ac:dyDescent="0.35">
      <c r="B217" s="27"/>
    </row>
    <row r="218" spans="1:2" ht="14.25" customHeight="1" x14ac:dyDescent="0.35">
      <c r="A218" s="25" t="str">
        <f>'Specificatie heden'!I29</f>
        <v>Wegwijzer De</v>
      </c>
      <c r="B218" s="27"/>
    </row>
    <row r="219" spans="1:2" ht="14.25" customHeight="1" x14ac:dyDescent="0.35">
      <c r="A219" s="44" t="s">
        <v>23</v>
      </c>
      <c r="B219" s="27">
        <f>'Specificatie heden'!K36</f>
        <v>7</v>
      </c>
    </row>
    <row r="220" spans="1:2" ht="14.25" customHeight="1" x14ac:dyDescent="0.35">
      <c r="A220" s="44" t="s">
        <v>109</v>
      </c>
      <c r="B220" s="27">
        <v>31</v>
      </c>
    </row>
    <row r="221" spans="1:2" ht="14.25" customHeight="1" x14ac:dyDescent="0.35">
      <c r="A221" s="44" t="s">
        <v>25</v>
      </c>
      <c r="B221" s="27">
        <v>15</v>
      </c>
    </row>
    <row r="222" spans="1:2" ht="14.25" customHeight="1" x14ac:dyDescent="0.35">
      <c r="A222" s="44" t="s">
        <v>122</v>
      </c>
      <c r="B222" s="27">
        <v>24</v>
      </c>
    </row>
    <row r="223" spans="1:2" ht="14.25" customHeight="1" x14ac:dyDescent="0.35">
      <c r="A223" s="44" t="s">
        <v>21</v>
      </c>
      <c r="B223" s="27"/>
    </row>
    <row r="224" spans="1:2" ht="14.25" customHeight="1" x14ac:dyDescent="0.35">
      <c r="A224" s="44" t="s">
        <v>22</v>
      </c>
      <c r="B224" s="27"/>
    </row>
    <row r="225" spans="1:2" ht="14.25" customHeight="1" x14ac:dyDescent="0.35">
      <c r="A225" s="44" t="s">
        <v>20</v>
      </c>
      <c r="B225" s="27"/>
    </row>
    <row r="226" spans="1:2" ht="14.25" customHeight="1" x14ac:dyDescent="0.35">
      <c r="A226" s="44" t="s">
        <v>24</v>
      </c>
      <c r="B226" s="27"/>
    </row>
    <row r="227" spans="1:2" ht="14.25" customHeight="1" x14ac:dyDescent="0.35">
      <c r="A227" s="44" t="s">
        <v>26</v>
      </c>
      <c r="B227" s="27"/>
    </row>
    <row r="228" spans="1:2" ht="14.25" customHeight="1" x14ac:dyDescent="0.35">
      <c r="A228" s="21" t="s">
        <v>13</v>
      </c>
      <c r="B228" s="46">
        <f>'Specificatie heden'!K38</f>
        <v>1</v>
      </c>
    </row>
    <row r="229" spans="1:2" ht="14.25" customHeight="1" x14ac:dyDescent="0.35">
      <c r="B229" s="27"/>
    </row>
    <row r="230" spans="1:2" ht="14.25" customHeight="1" x14ac:dyDescent="0.35">
      <c r="A230" s="25"/>
      <c r="B230" s="27"/>
    </row>
    <row r="231" spans="1:2" ht="14.25" customHeight="1" x14ac:dyDescent="0.35">
      <c r="A231" s="44"/>
      <c r="B231" s="27"/>
    </row>
    <row r="232" spans="1:2" ht="14.25" customHeight="1" x14ac:dyDescent="0.35">
      <c r="A232" s="44"/>
      <c r="B232" s="27"/>
    </row>
    <row r="233" spans="1:2" ht="14.25" customHeight="1" x14ac:dyDescent="0.35">
      <c r="A233" s="44"/>
      <c r="B233" s="27"/>
    </row>
    <row r="234" spans="1:2" ht="14.25" customHeight="1" x14ac:dyDescent="0.35">
      <c r="A234" s="44"/>
      <c r="B234" s="27"/>
    </row>
    <row r="235" spans="1:2" ht="14.25" customHeight="1" x14ac:dyDescent="0.35">
      <c r="A235" s="44"/>
      <c r="B235" s="27"/>
    </row>
    <row r="236" spans="1:2" ht="14.25" customHeight="1" x14ac:dyDescent="0.35">
      <c r="A236" s="44"/>
      <c r="B236" s="27"/>
    </row>
    <row r="237" spans="1:2" ht="14.25" customHeight="1" x14ac:dyDescent="0.35">
      <c r="A237" s="44"/>
      <c r="B237" s="27"/>
    </row>
    <row r="238" spans="1:2" ht="14.25" customHeight="1" x14ac:dyDescent="0.35">
      <c r="A238" s="44"/>
      <c r="B238" s="27"/>
    </row>
    <row r="239" spans="1:2" ht="14.25" customHeight="1" x14ac:dyDescent="0.35">
      <c r="A239" s="44"/>
      <c r="B239" s="27"/>
    </row>
    <row r="240" spans="1:2" ht="14.25" customHeight="1" x14ac:dyDescent="0.35">
      <c r="A240" s="21"/>
      <c r="B240" s="27"/>
    </row>
    <row r="241" spans="1:2" ht="14.25" customHeight="1" x14ac:dyDescent="0.35">
      <c r="B241" s="27"/>
    </row>
    <row r="242" spans="1:2" ht="14.25" customHeight="1" x14ac:dyDescent="0.35">
      <c r="A242" s="25" t="str">
        <f>'Specificatie heden'!I43</f>
        <v>Willibrordus St. *3</v>
      </c>
      <c r="B242" s="27"/>
    </row>
    <row r="243" spans="1:2" ht="14.25" customHeight="1" x14ac:dyDescent="0.35">
      <c r="A243" s="44" t="s">
        <v>23</v>
      </c>
      <c r="B243" s="27">
        <f>'Specificatie heden'!K50</f>
        <v>10</v>
      </c>
    </row>
    <row r="244" spans="1:2" ht="14.25" customHeight="1" x14ac:dyDescent="0.35">
      <c r="A244" s="44" t="s">
        <v>109</v>
      </c>
      <c r="B244" s="27"/>
    </row>
    <row r="245" spans="1:2" ht="14.25" customHeight="1" x14ac:dyDescent="0.35">
      <c r="A245" s="44" t="s">
        <v>25</v>
      </c>
      <c r="B245" s="27">
        <v>8</v>
      </c>
    </row>
    <row r="246" spans="1:2" ht="14.25" customHeight="1" x14ac:dyDescent="0.35">
      <c r="A246" s="44" t="s">
        <v>122</v>
      </c>
      <c r="B246" s="27">
        <v>28</v>
      </c>
    </row>
    <row r="247" spans="1:2" ht="14.25" customHeight="1" x14ac:dyDescent="0.35">
      <c r="A247" s="44" t="s">
        <v>21</v>
      </c>
      <c r="B247" s="27"/>
    </row>
    <row r="248" spans="1:2" ht="14.25" customHeight="1" x14ac:dyDescent="0.35">
      <c r="A248" s="44" t="s">
        <v>22</v>
      </c>
      <c r="B248" s="27">
        <v>11</v>
      </c>
    </row>
    <row r="249" spans="1:2" ht="14.25" customHeight="1" x14ac:dyDescent="0.35">
      <c r="A249" s="44" t="s">
        <v>20</v>
      </c>
      <c r="B249" s="27"/>
    </row>
    <row r="250" spans="1:2" ht="14.25" customHeight="1" x14ac:dyDescent="0.35">
      <c r="A250" s="44" t="s">
        <v>24</v>
      </c>
      <c r="B250" s="27"/>
    </row>
    <row r="251" spans="1:2" ht="14.25" customHeight="1" x14ac:dyDescent="0.35">
      <c r="A251" s="44" t="s">
        <v>26</v>
      </c>
      <c r="B251" s="27"/>
    </row>
    <row r="252" spans="1:2" ht="14.25" customHeight="1" x14ac:dyDescent="0.35">
      <c r="A252" s="21" t="s">
        <v>13</v>
      </c>
      <c r="B252" s="46">
        <f>'Specificatie heden'!K52</f>
        <v>6</v>
      </c>
    </row>
    <row r="253" spans="1:2" ht="14.25" customHeight="1" x14ac:dyDescent="0.35">
      <c r="B253" s="27"/>
    </row>
    <row r="254" spans="1:2" ht="14.25" customHeight="1" x14ac:dyDescent="0.35">
      <c r="A254" s="25" t="str">
        <f>'Specificatie heden'!I57</f>
        <v>Zeilberg</v>
      </c>
      <c r="B254" s="27"/>
    </row>
    <row r="255" spans="1:2" ht="14.25" customHeight="1" x14ac:dyDescent="0.35">
      <c r="A255" s="44" t="s">
        <v>23</v>
      </c>
      <c r="B255" s="46">
        <f>'Specificatie heden'!K64</f>
        <v>8</v>
      </c>
    </row>
    <row r="256" spans="1:2" ht="14.25" customHeight="1" x14ac:dyDescent="0.35">
      <c r="A256" s="44" t="s">
        <v>109</v>
      </c>
      <c r="B256" s="27">
        <v>280</v>
      </c>
    </row>
    <row r="257" spans="1:2" ht="14.25" customHeight="1" x14ac:dyDescent="0.35">
      <c r="A257" s="44" t="s">
        <v>25</v>
      </c>
      <c r="B257" s="27">
        <v>15</v>
      </c>
    </row>
    <row r="258" spans="1:2" ht="14.25" customHeight="1" x14ac:dyDescent="0.35">
      <c r="A258" s="44" t="s">
        <v>122</v>
      </c>
      <c r="B258" s="27">
        <v>14</v>
      </c>
    </row>
    <row r="259" spans="1:2" ht="14.25" customHeight="1" x14ac:dyDescent="0.35">
      <c r="A259" s="44" t="s">
        <v>21</v>
      </c>
      <c r="B259" s="27"/>
    </row>
    <row r="260" spans="1:2" ht="14.25" customHeight="1" x14ac:dyDescent="0.35">
      <c r="A260" s="44" t="s">
        <v>22</v>
      </c>
      <c r="B260" s="27">
        <v>3</v>
      </c>
    </row>
    <row r="261" spans="1:2" ht="14.25" customHeight="1" x14ac:dyDescent="0.35">
      <c r="A261" s="44" t="s">
        <v>20</v>
      </c>
      <c r="B261" s="27"/>
    </row>
    <row r="262" spans="1:2" ht="14.25" customHeight="1" x14ac:dyDescent="0.35">
      <c r="A262" s="44" t="s">
        <v>24</v>
      </c>
      <c r="B262" s="27"/>
    </row>
    <row r="263" spans="1:2" ht="14.25" customHeight="1" x14ac:dyDescent="0.35">
      <c r="A263" s="44" t="s">
        <v>26</v>
      </c>
      <c r="B263" s="27"/>
    </row>
    <row r="264" spans="1:2" ht="14.25" customHeight="1" x14ac:dyDescent="0.35">
      <c r="A264" s="21" t="s">
        <v>13</v>
      </c>
      <c r="B264" s="46">
        <f>'Specificatie heden'!K66</f>
        <v>3</v>
      </c>
    </row>
    <row r="265" spans="1:2" ht="14.25" customHeight="1" x14ac:dyDescent="0.35">
      <c r="B265" s="27"/>
    </row>
    <row r="266" spans="1:2" ht="14.25" customHeight="1" x14ac:dyDescent="0.35">
      <c r="A266" s="25" t="str">
        <f>'Specificatie heden'!I71</f>
        <v>Zonnebloem De</v>
      </c>
      <c r="B266" s="27"/>
    </row>
    <row r="267" spans="1:2" ht="14.25" customHeight="1" x14ac:dyDescent="0.35">
      <c r="A267" s="44" t="s">
        <v>23</v>
      </c>
      <c r="B267" s="27"/>
    </row>
    <row r="268" spans="1:2" ht="14.25" customHeight="1" x14ac:dyDescent="0.35">
      <c r="A268" s="44" t="s">
        <v>109</v>
      </c>
      <c r="B268" s="27">
        <v>78</v>
      </c>
    </row>
    <row r="269" spans="1:2" ht="14.25" customHeight="1" x14ac:dyDescent="0.35">
      <c r="A269" s="44" t="s">
        <v>25</v>
      </c>
      <c r="B269" s="27">
        <v>13</v>
      </c>
    </row>
    <row r="270" spans="1:2" ht="14.25" customHeight="1" x14ac:dyDescent="0.35">
      <c r="A270" s="44" t="s">
        <v>122</v>
      </c>
      <c r="B270" s="27">
        <v>3</v>
      </c>
    </row>
    <row r="271" spans="1:2" ht="14.25" customHeight="1" x14ac:dyDescent="0.35">
      <c r="A271" s="44" t="s">
        <v>21</v>
      </c>
      <c r="B271" s="27"/>
    </row>
    <row r="272" spans="1:2" ht="14.25" customHeight="1" x14ac:dyDescent="0.35">
      <c r="A272" s="44" t="s">
        <v>22</v>
      </c>
      <c r="B272" s="27"/>
    </row>
    <row r="273" spans="1:2" ht="14.25" customHeight="1" x14ac:dyDescent="0.35">
      <c r="A273" s="44" t="s">
        <v>20</v>
      </c>
      <c r="B273" s="27"/>
    </row>
    <row r="274" spans="1:2" ht="14.25" customHeight="1" x14ac:dyDescent="0.35">
      <c r="A274" s="44" t="s">
        <v>24</v>
      </c>
      <c r="B274" s="27"/>
    </row>
    <row r="275" spans="1:2" ht="14.25" customHeight="1" x14ac:dyDescent="0.35">
      <c r="A275" s="44" t="s">
        <v>26</v>
      </c>
      <c r="B275" s="27"/>
    </row>
    <row r="276" spans="1:2" ht="14.25" customHeight="1" x14ac:dyDescent="0.35">
      <c r="A276" s="21" t="s">
        <v>13</v>
      </c>
      <c r="B276" s="46">
        <f>'Specificatie heden'!K80</f>
        <v>3</v>
      </c>
    </row>
    <row r="277" spans="1:2" ht="14.25" customHeight="1" x14ac:dyDescent="0.35">
      <c r="B277" s="27"/>
    </row>
    <row r="278" spans="1:2" ht="14.25" customHeight="1" x14ac:dyDescent="0.35">
      <c r="A278" s="25" t="str">
        <f>'Specificatie heden'!I85</f>
        <v>Bestuurskantoor Prodas</v>
      </c>
      <c r="B278" s="27"/>
    </row>
    <row r="279" spans="1:2" ht="14.25" customHeight="1" x14ac:dyDescent="0.35">
      <c r="A279" s="44" t="s">
        <v>23</v>
      </c>
      <c r="B279" s="27">
        <f>'Specificatie heden'!K92</f>
        <v>2</v>
      </c>
    </row>
    <row r="280" spans="1:2" ht="14.25" customHeight="1" x14ac:dyDescent="0.35">
      <c r="A280" s="44" t="s">
        <v>109</v>
      </c>
      <c r="B280" s="27">
        <v>52</v>
      </c>
    </row>
    <row r="281" spans="1:2" ht="14.25" customHeight="1" x14ac:dyDescent="0.35">
      <c r="A281" s="44" t="s">
        <v>25</v>
      </c>
      <c r="B281" s="27">
        <v>4</v>
      </c>
    </row>
    <row r="282" spans="1:2" ht="14.25" customHeight="1" x14ac:dyDescent="0.35">
      <c r="A282" s="44" t="s">
        <v>122</v>
      </c>
      <c r="B282" s="27">
        <v>5</v>
      </c>
    </row>
    <row r="283" spans="1:2" ht="14.25" customHeight="1" x14ac:dyDescent="0.35">
      <c r="A283" s="44" t="s">
        <v>21</v>
      </c>
      <c r="B283" s="27"/>
    </row>
    <row r="284" spans="1:2" ht="14.25" customHeight="1" x14ac:dyDescent="0.35">
      <c r="A284" s="44" t="s">
        <v>22</v>
      </c>
      <c r="B284" s="27"/>
    </row>
    <row r="285" spans="1:2" ht="14.25" customHeight="1" x14ac:dyDescent="0.35">
      <c r="A285" s="44" t="s">
        <v>20</v>
      </c>
      <c r="B285" s="27"/>
    </row>
    <row r="286" spans="1:2" ht="14.25" customHeight="1" x14ac:dyDescent="0.35">
      <c r="A286" s="44" t="s">
        <v>24</v>
      </c>
      <c r="B286" s="27"/>
    </row>
    <row r="287" spans="1:2" ht="14.25" customHeight="1" x14ac:dyDescent="0.35">
      <c r="A287" s="44" t="s">
        <v>26</v>
      </c>
      <c r="B287" s="27"/>
    </row>
    <row r="288" spans="1:2" ht="14.25" customHeight="1" x14ac:dyDescent="0.35">
      <c r="A288" s="21" t="s">
        <v>13</v>
      </c>
      <c r="B288" s="46">
        <f>'Specificatie heden'!K94</f>
        <v>1</v>
      </c>
    </row>
    <row r="289" spans="1:2" ht="14.25" customHeight="1" x14ac:dyDescent="0.35">
      <c r="B289" s="27"/>
    </row>
    <row r="290" spans="1:2" ht="14.25" customHeight="1" x14ac:dyDescent="0.35">
      <c r="A290" s="28"/>
      <c r="B290" s="27"/>
    </row>
    <row r="291" spans="1:2" ht="14.25" customHeight="1" x14ac:dyDescent="0.35">
      <c r="A291" s="44"/>
      <c r="B291" s="27"/>
    </row>
    <row r="292" spans="1:2" ht="14.25" customHeight="1" x14ac:dyDescent="0.35">
      <c r="A292" s="44"/>
      <c r="B292" s="27"/>
    </row>
    <row r="293" spans="1:2" ht="14.25" customHeight="1" x14ac:dyDescent="0.35">
      <c r="A293" s="44"/>
      <c r="B293" s="27"/>
    </row>
    <row r="294" spans="1:2" ht="14.25" customHeight="1" x14ac:dyDescent="0.35">
      <c r="A294" s="44"/>
      <c r="B294" s="27"/>
    </row>
    <row r="295" spans="1:2" ht="14.25" customHeight="1" x14ac:dyDescent="0.35">
      <c r="A295" s="44"/>
      <c r="B295" s="27"/>
    </row>
    <row r="296" spans="1:2" ht="14.25" customHeight="1" x14ac:dyDescent="0.35">
      <c r="A296" s="44"/>
      <c r="B296" s="27"/>
    </row>
    <row r="297" spans="1:2" ht="14.25" customHeight="1" x14ac:dyDescent="0.35">
      <c r="A297" s="44"/>
      <c r="B297" s="27"/>
    </row>
    <row r="298" spans="1:2" ht="14.25" customHeight="1" x14ac:dyDescent="0.35">
      <c r="A298" s="44"/>
      <c r="B298" s="27"/>
    </row>
    <row r="299" spans="1:2" ht="14.25" customHeight="1" x14ac:dyDescent="0.35">
      <c r="A299" s="44"/>
      <c r="B299" s="27"/>
    </row>
    <row r="300" spans="1:2" ht="14.25" customHeight="1" x14ac:dyDescent="0.35">
      <c r="A300" s="21"/>
      <c r="B300" s="27"/>
    </row>
    <row r="301" spans="1:2" ht="14.25" customHeight="1" x14ac:dyDescent="0.35"/>
    <row r="302" spans="1:2" ht="14.25" customHeight="1" x14ac:dyDescent="0.35"/>
    <row r="303" spans="1:2" ht="14.25" customHeight="1" x14ac:dyDescent="0.35"/>
    <row r="304" spans="1:2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</sheetData>
  <phoneticPr fontId="15" type="noConversion"/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FD48B353447F47A31B706E1E11F8AC" ma:contentTypeVersion="3" ma:contentTypeDescription="Een nieuw document maken." ma:contentTypeScope="" ma:versionID="1372ec1abc7c6a4c7dad0faf0e5d347f">
  <xsd:schema xmlns:xsd="http://www.w3.org/2001/XMLSchema" xmlns:xs="http://www.w3.org/2001/XMLSchema" xmlns:p="http://schemas.microsoft.com/office/2006/metadata/properties" xmlns:ns2="b1058f58-90e2-48ae-8766-ae3fecea079a" targetNamespace="http://schemas.microsoft.com/office/2006/metadata/properties" ma:root="true" ma:fieldsID="2dfbc630fec017ed341674df41570681" ns2:_="">
    <xsd:import namespace="b1058f58-90e2-48ae-8766-ae3fecea0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58f58-90e2-48ae-8766-ae3fecea0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b1058f58-90e2-48ae-8766-ae3fecea079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8A7AB8BD-14C3-41B7-B92D-F0E1E9DD7B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58f58-90e2-48ae-8766-ae3fecea07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locaties incl. end date</vt:lpstr>
      <vt:lpstr>Specificatie heden</vt:lpstr>
      <vt:lpstr>Data verbruik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Michel Bastiaansen</cp:lastModifiedBy>
  <cp:revision/>
  <cp:lastPrinted>2020-01-13T15:15:04Z</cp:lastPrinted>
  <dcterms:created xsi:type="dcterms:W3CDTF">2008-11-21T10:07:29Z</dcterms:created>
  <dcterms:modified xsi:type="dcterms:W3CDTF">2025-11-20T10:13:05Z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0x0101001CFD48B353447F47A31B706E1E11F8AC</vt:lpwstr>
  </property>
</Properties>
</file>